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45" windowWidth="2524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M19" i="3" l="1"/>
  <c r="G5" i="5" l="1"/>
  <c r="D240" i="29"/>
  <c r="D276" i="29"/>
  <c r="D274" i="29"/>
  <c r="D269" i="29"/>
  <c r="D262" i="29"/>
  <c r="D260" i="29"/>
  <c r="D258" i="29"/>
  <c r="D257" i="29"/>
  <c r="D253" i="29"/>
  <c r="D241" i="29"/>
  <c r="D235" i="29"/>
  <c r="D234" i="29"/>
  <c r="D230" i="29"/>
  <c r="D228" i="29"/>
  <c r="D226" i="29"/>
  <c r="D270" i="29"/>
  <c r="D267" i="29"/>
  <c r="D261" i="29"/>
  <c r="D236" i="29"/>
  <c r="D229" i="29"/>
  <c r="D209" i="29"/>
  <c r="D221" i="29"/>
  <c r="D218" i="29"/>
  <c r="D211" i="29"/>
  <c r="D210" i="29"/>
  <c r="D217" i="29"/>
  <c r="C107" i="5"/>
  <c r="C84" i="5"/>
  <c r="H15" i="169" l="1"/>
  <c r="F15" i="169"/>
  <c r="F13" i="169"/>
  <c r="H13" i="169"/>
  <c r="H17" i="168"/>
  <c r="F17" i="168"/>
  <c r="H10" i="168"/>
  <c r="F10" i="168"/>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A1" i="161"/>
  <c r="A1" i="159"/>
  <c r="B1" i="165"/>
  <c r="B2" i="165"/>
  <c r="B2" i="169"/>
  <c r="B2" i="168"/>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s="1"/>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E30" i="108" s="1"/>
  <c r="B1131" i="106"/>
  <c r="D1131" i="106" s="1"/>
  <c r="D1132" i="106"/>
  <c r="B1134" i="106"/>
  <c r="D1134" i="106" s="1"/>
  <c r="K68" i="29"/>
  <c r="G34" i="108" s="1"/>
  <c r="K69" i="29"/>
  <c r="B1136" i="106" s="1"/>
  <c r="D1136" i="106" s="1"/>
  <c r="K70" i="29"/>
  <c r="B1137" i="106" s="1"/>
  <c r="D1137" i="106" s="1"/>
  <c r="D1138" i="106"/>
  <c r="K71" i="29"/>
  <c r="B1139" i="106" s="1"/>
  <c r="D1139" i="106" s="1"/>
  <c r="D1140" i="106"/>
  <c r="K73" i="29"/>
  <c r="B1142" i="106"/>
  <c r="D1142" i="106" s="1"/>
  <c r="K78" i="29"/>
  <c r="K84" i="29" s="1"/>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B7074" i="106" s="1"/>
  <c r="D7074" i="106" s="1"/>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F73" i="34"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s="1"/>
  <c r="B7675" i="106"/>
  <c r="D7675" i="106"/>
  <c r="B7676" i="106"/>
  <c r="D7676" i="106"/>
  <c r="B7677" i="106"/>
  <c r="D7677" i="106"/>
  <c r="B7678" i="106"/>
  <c r="D7678" i="106"/>
  <c r="B7679" i="106"/>
  <c r="D7679" i="106"/>
  <c r="B7680" i="106"/>
  <c r="D7680" i="106" s="1"/>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74" i="36"/>
  <c r="D77" i="36"/>
  <c r="D78" i="36"/>
  <c r="D85" i="36"/>
  <c r="B64" i="127"/>
  <c r="B65" i="127"/>
  <c r="E26" i="108"/>
  <c r="G26" i="108"/>
  <c r="E27" i="108"/>
  <c r="F27" i="108"/>
  <c r="G27" i="108"/>
  <c r="F31" i="108"/>
  <c r="F36" i="108"/>
  <c r="F37" i="108"/>
  <c r="G28" i="108"/>
  <c r="G29" i="108"/>
  <c r="D31" i="108"/>
  <c r="D36" i="108"/>
  <c r="E31" i="108"/>
  <c r="G31" i="108"/>
  <c r="E33" i="108"/>
  <c r="G33" i="108"/>
  <c r="E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6" i="4"/>
  <c r="J13" i="4"/>
  <c r="B7042" i="106" s="1"/>
  <c r="D7042" i="106" s="1"/>
  <c r="K13" i="4"/>
  <c r="B3572" i="106" s="1"/>
  <c r="D3572" i="106" s="1"/>
  <c r="D14" i="4"/>
  <c r="B2570" i="106" s="1"/>
  <c r="D2570" i="106" s="1"/>
  <c r="F14" i="4"/>
  <c r="E15" i="4"/>
  <c r="B2633" i="106" s="1"/>
  <c r="D2633" i="106" s="1"/>
  <c r="K15" i="4"/>
  <c r="B3573" i="106"/>
  <c r="D3573" i="106" s="1"/>
  <c r="C16" i="4"/>
  <c r="B2560" i="106"/>
  <c r="D2560" i="106" s="1"/>
  <c r="B2611" i="106"/>
  <c r="D2611"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F109" i="5"/>
  <c r="F4" i="4" s="1"/>
  <c r="F106" i="34"/>
  <c r="F105" i="34"/>
  <c r="D7" i="7"/>
  <c r="B1763" i="106" s="1"/>
  <c r="D1763"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D60" i="36" l="1"/>
  <c r="K16" i="11"/>
  <c r="B2055" i="106" s="1"/>
  <c r="D2055" i="106" s="1"/>
  <c r="F16" i="11"/>
  <c r="B2031" i="106" s="1"/>
  <c r="D2031" i="106" s="1"/>
  <c r="L15" i="11"/>
  <c r="B3459" i="106" s="1"/>
  <c r="D3459" i="106" s="1"/>
  <c r="G15" i="4"/>
  <c r="B6032" i="106" s="1"/>
  <c r="D6032" i="106" s="1"/>
  <c r="F71" i="34"/>
  <c r="K223" i="29"/>
  <c r="E29" i="108"/>
  <c r="E129" i="29"/>
  <c r="F28" i="108"/>
  <c r="E28" i="108"/>
  <c r="B1225" i="106"/>
  <c r="D1225" i="106" s="1"/>
  <c r="C150" i="29"/>
  <c r="B1226" i="106" s="1"/>
  <c r="D1226" i="106" s="1"/>
  <c r="B6995" i="106"/>
  <c r="D6995" i="106" s="1"/>
  <c r="C14" i="4"/>
  <c r="B2558" i="106" s="1"/>
  <c r="D2558" i="106" s="1"/>
  <c r="D37" i="108"/>
  <c r="G35" i="108"/>
  <c r="E35" i="108"/>
  <c r="G30" i="108"/>
  <c r="B1130" i="106"/>
  <c r="D1130" i="106" s="1"/>
  <c r="D26" i="108"/>
  <c r="D40" i="108" s="1"/>
  <c r="E42" i="108" s="1"/>
  <c r="F26" i="108"/>
  <c r="B1126" i="106"/>
  <c r="D1126" i="106" s="1"/>
  <c r="F38" i="34"/>
  <c r="F34" i="34"/>
  <c r="H109" i="5"/>
  <c r="G109" i="5"/>
  <c r="B5588" i="106"/>
  <c r="D5588" i="106" s="1"/>
  <c r="B1746" i="106"/>
  <c r="D1746" i="106" s="1"/>
  <c r="E109" i="5"/>
  <c r="E4" i="4" s="1"/>
  <c r="B2630" i="106" s="1"/>
  <c r="D2630" i="106" s="1"/>
  <c r="D109" i="5"/>
  <c r="F128" i="34"/>
  <c r="F104" i="34"/>
  <c r="C172" i="5"/>
  <c r="B5096" i="106"/>
  <c r="D5096" i="106" s="1"/>
  <c r="D4" i="7"/>
  <c r="B1760" i="106" s="1"/>
  <c r="D1760" i="106" s="1"/>
  <c r="D14" i="7"/>
  <c r="B1770" i="106" s="1"/>
  <c r="D1770" i="106" s="1"/>
  <c r="C109" i="5"/>
  <c r="L41" i="3"/>
  <c r="B2917" i="106" s="1"/>
  <c r="D2917" i="106" s="1"/>
  <c r="N23" i="3"/>
  <c r="B284" i="106" s="1"/>
  <c r="D284" i="106" s="1"/>
  <c r="F19" i="7"/>
  <c r="D75" i="36"/>
  <c r="D59" i="36"/>
  <c r="D53" i="36"/>
  <c r="C41" i="3"/>
  <c r="B93" i="106" s="1"/>
  <c r="D93" i="106" s="1"/>
  <c r="D51"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D274" i="5"/>
  <c r="B3447" i="106"/>
  <c r="D3447" i="106" s="1"/>
  <c r="B7270" i="106"/>
  <c r="C34" i="131"/>
  <c r="L16" i="11" l="1"/>
  <c r="B2061" i="106" s="1"/>
  <c r="D2061" i="106" s="1"/>
  <c r="B1474" i="106"/>
  <c r="D1474" i="106" s="1"/>
  <c r="G12" i="4"/>
  <c r="B2607" i="106" s="1"/>
  <c r="D2607" i="106" s="1"/>
  <c r="B1241" i="106"/>
  <c r="D1241" i="106" s="1"/>
  <c r="E150" i="29"/>
  <c r="B1242" i="106" s="1"/>
  <c r="D1242" i="106" s="1"/>
  <c r="F40" i="108"/>
  <c r="G42" i="108" s="1"/>
  <c r="L114" i="29"/>
  <c r="C114" i="29"/>
  <c r="B757" i="106" s="1"/>
  <c r="D757" i="106" s="1"/>
  <c r="H4" i="4"/>
  <c r="B6025" i="106"/>
  <c r="D6025" i="106" s="1"/>
  <c r="B6024" i="106"/>
  <c r="D6024" i="106" s="1"/>
  <c r="G4" i="4"/>
  <c r="B2603" i="106" s="1"/>
  <c r="D2603" i="106" s="1"/>
  <c r="B5527" i="106"/>
  <c r="D5527" i="106" s="1"/>
  <c r="D4" i="4"/>
  <c r="B2564" i="106" s="1"/>
  <c r="D2564" i="106" s="1"/>
  <c r="B5356" i="106"/>
  <c r="D5356" i="106" s="1"/>
  <c r="F175" i="34"/>
  <c r="B5214" i="106"/>
  <c r="D5214" i="106" s="1"/>
  <c r="C173" i="5"/>
  <c r="B5121" i="106"/>
  <c r="D5121" i="106" s="1"/>
  <c r="C4" i="4"/>
  <c r="B2551" i="106" s="1"/>
  <c r="D2551" i="106" s="1"/>
  <c r="D19" i="7"/>
  <c r="B1775" i="106" s="1"/>
  <c r="D1775"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<sst xmlns="http://schemas.openxmlformats.org/spreadsheetml/2006/main" count="5240" uniqueCount="2178">
  <si>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</si>
  <si>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</si>
  <si>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</si>
  <si>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</si>
  <si>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</si>
  <si>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</si>
  <si>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</si>
  <si>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</si>
  <si>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</si>
  <si>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</si>
  <si>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</si>
  <si>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</si>
  <si>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</si>
  <si>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</si>
  <si>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</si>
  <si>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</si>
  <si>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</si>
  <si>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</si>
  <si>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</si>
  <si>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</si>
  <si>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</si>
  <si>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</si>
  <si>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</si>
  <si>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</si>
  <si>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</si>
  <si>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</si>
  <si>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</si>
  <si>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</si>
  <si>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</si>
  <si>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</si>
  <si>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</si>
  <si>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</si>
  <si>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</si>
  <si>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</si>
  <si>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</si>
  <si>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</si>
  <si>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</si>
  <si>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</si>
  <si>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</si>
  <si>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</si>
  <si>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</si>
  <si>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</si>
  <si>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</si>
  <si>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</si>
  <si>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</si>
  <si>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</si>
  <si>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</si>
  <si>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</si>
  <si>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</si>
  <si>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</si>
  <si>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</si>
  <si>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</si>
  <si>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</si>
  <si>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</si>
  <si>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</si>
  <si>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</si>
  <si>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</si>
  <si>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</si>
  <si>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</si>
  <si>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</si>
  <si>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</si>
  <si>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</si>
  <si>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</si>
  <si>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</si>
  <si>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</si>
  <si>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</si>
  <si>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</si>
  <si>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</si>
  <si>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</si>
  <si>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</si>
  <si>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</si>
  <si>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</si>
  <si>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</si>
  <si>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</si>
  <si>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</si>
  <si>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</si>
  <si>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</si>
  <si>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</si>
  <si>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</si>
  <si>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</si>
  <si>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</si>
  <si>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</si>
  <si>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</si>
  <si>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</si>
  <si>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</si>
  <si>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</si>
  <si>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</si>
  <si>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</si>
  <si>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</si>
  <si>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</si>
  <si>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</si>
  <si>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</si>
  <si>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</si>
  <si>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</si>
  <si>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</si>
  <si>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</si>
  <si>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</si>
  <si>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</si>
  <si>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</si>
  <si>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</si>
  <si>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</si>
  <si>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</si>
  <si>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</si>
  <si>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</si>
  <si>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</si>
  <si>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</si>
  <si>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</si>
  <si>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</si>
  <si>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</si>
  <si>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</si>
  <si>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</si>
  <si>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</si>
  <si>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</si>
  <si>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</si>
  <si>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</si>
  <si>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</si>
  <si>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</si>
  <si>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</si>
  <si>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</si>
  <si>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</si>
  <si>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</si>
  <si>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</si>
  <si>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</si>
  <si>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</si>
  <si>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</si>
  <si>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</si>
  <si>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</si>
  <si>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</si>
  <si>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</si>
  <si>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</si>
  <si>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</si>
  <si>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</si>
  <si>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</si>
  <si>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</si>
  <si>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</si>
  <si>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</si>
  <si>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</si>
  <si>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</si>
  <si>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</si>
  <si>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</si>
  <si>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</si>
  <si>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</si>
  <si>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</si>
  <si>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</si>
  <si>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</si>
  <si>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</si>
  <si>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</si>
  <si>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</si>
  <si>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</si>
  <si>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</si>
  <si>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</si>
  <si>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</si>
  <si>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</si>
  <si>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</si>
  <si>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</si>
  <si>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</si>
  <si>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</si>
  <si>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</si>
  <si>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</si>
  <si>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</si>
  <si>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</si>
  <si>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</si>
  <si>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</si>
  <si>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</si>
  <si>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</si>
  <si>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</si>
  <si>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</si>
  <si>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</si>
  <si>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</si>
  <si>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</si>
  <si>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</si>
  <si>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</si>
  <si>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</si>
  <si>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</si>
  <si>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</si>
  <si>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</si>
  <si>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</si>
  <si>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</si>
  <si>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</si>
  <si>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</si>
  <si>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</si>
  <si>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</si>
  <si>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</si>
  <si>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</si>
  <si>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</si>
  <si>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</si>
  <si>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</si>
  <si>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</si>
  <si>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</si>
  <si>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</si>
  <si>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</si>
  <si>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</si>
  <si>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</si>
  <si>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</si>
  <si>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</si>
  <si>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</si>
  <si>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</si>
  <si>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</si>
  <si>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</si>
  <si>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</si>
  <si>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</si>
  <si>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</si>
  <si>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</si>
  <si>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</si>
  <si>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</si>
  <si>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</si>
  <si>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</si>
  <si>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</si>
  <si>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</si>
  <si>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</si>
  <si>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</si>
  <si>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</si>
  <si>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</si>
  <si>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</si>
  <si>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</si>
  <si>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</si>
  <si>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</si>
  <si>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</si>
  <si>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</si>
  <si>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</si>
  <si>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</si>
  <si>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</si>
  <si>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</si>
  <si>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</si>
  <si>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</si>
  <si>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</si>
  <si>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</si>
  <si>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</si>
  <si>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</si>
  <si>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</si>
  <si>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</si>
  <si>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</si>
  <si>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</si>
  <si>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</si>
  <si>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</si>
  <si>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</si>
  <si>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</si>
  <si>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</si>
  <si>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</si>
  <si>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</si>
  <si>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</si>
  <si>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</si>
  <si>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</si>
  <si>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</si>
  <si>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</si>
  <si>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</si>
  <si>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</si>
  <si>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</si>
  <si>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</si>
  <si>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</si>
  <si>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</si>
  <si>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</si>
  <si>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</si>
  <si>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</si>
  <si>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</si>
  <si>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</si>
  <si>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</si>
  <si>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</si>
  <si>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</si>
  <si>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</si>
  <si>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</si>
  <si>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</si>
  <si>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</si>
  <si>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</si>
  <si>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</si>
  <si>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</si>
  <si>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</si>
  <si>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</si>
  <si>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</si>
  <si>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</si>
  <si>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</si>
  <si>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</si>
  <si>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</si>
  <si>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</si>
  <si>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</si>
  <si>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</si>
  <si>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</si>
  <si>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</si>
  <si>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</si>
  <si>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</si>
  <si>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</si>
  <si>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</si>
  <si>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</si>
  <si>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</si>
  <si>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</si>
  <si>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</si>
  <si>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</si>
  <si>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</si>
  <si>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</si>
  <si>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</si>
  <si>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</si>
  <si>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</si>
  <si>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</si>
  <si>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</si>
  <si>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</si>
  <si>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</si>
  <si>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</si>
  <si>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</si>
  <si>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</si>
  <si>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</si>
  <si>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</si>
  <si>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</si>
  <si>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</si>
  <si>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</si>
  <si>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</si>
  <si>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</si>
  <si>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</si>
  <si>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</si>
  <si>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</si>
  <si>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</si>
  <si>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</si>
  <si>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</si>
  <si>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</si>
  <si>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</si>
  <si>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</si>
  <si>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</si>
  <si>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</si>
  <si>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</si>
  <si>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</si>
  <si>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</si>
  <si>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</si>
  <si>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</si>
  <si>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</si>
  <si>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</si>
  <si>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</si>
  <si>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</si>
  <si>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</si>
  <si>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</si>
  <si>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</si>
  <si>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</si>
  <si>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</si>
  <si>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</si>
  <si>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</si>
  <si>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</si>
  <si>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</si>
  <si>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</si>
  <si>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</si>
  <si>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</si>
  <si>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</si>
  <si>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</si>
  <si>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</si>
  <si>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</si>
  <si>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</si>
  <si>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</si>
  <si>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</si>
  <si>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</si>
  <si>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</si>
  <si>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</si>
  <si>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</si>
  <si>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</si>
  <si>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</si>
  <si>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</si>
  <si>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</si>
  <si>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</si>
  <si>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</si>
  <si>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</si>
  <si>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</si>
  <si>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</si>
  <si>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</si>
  <si>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</si>
  <si>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</si>
  <si>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</si>
  <si>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</si>
  <si>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</si>
  <si>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</si>
  <si>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</si>
  <si>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</si>
  <si>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</si>
  <si>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</si>
  <si>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</si>
  <si>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</si>
  <si>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</si>
  <si>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</si>
  <si>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</si>
  <si>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</si>
  <si>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</si>
  <si>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</si>
  <si>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</si>
  <si>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</si>
  <si>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</si>
  <si>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</si>
  <si>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</si>
  <si>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</si>
  <si>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</si>
  <si>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</si>
  <si>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</si>
  <si>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</si>
  <si>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</si>
  <si>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</si>
  <si>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</si>
  <si>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</si>
  <si>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</si>
  <si>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</si>
  <si>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</si>
  <si>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</si>
  <si>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</si>
  <si>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</si>
  <si>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</si>
  <si>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</si>
  <si>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</si>
  <si>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</si>
  <si>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</si>
  <si>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</si>
  <si>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</si>
  <si>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</si>
  <si>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</si>
  <si>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</si>
  <si>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</si>
  <si>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</si>
  <si>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</si>
  <si>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</si>
  <si>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</si>
  <si>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</si>
  <si>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</si>
  <si>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</si>
  <si>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</si>
  <si>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</si>
  <si>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</si>
  <si>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</si>
  <si>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</si>
  <si>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</si>
  <si>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</si>
  <si>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</si>
  <si>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</si>
  <si>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</si>
  <si>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</si>
  <si>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</si>
  <si>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</si>
  <si>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</si>
  <si>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</si>
  <si>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</si>
  <si>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</si>
  <si>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</si>
  <si>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</si>
  <si>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</si>
  <si>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</si>
  <si>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</si>
  <si>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</si>
  <si>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</si>
  <si>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</si>
  <si>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</si>
  <si>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</si>
  <si>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</si>
  <si>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</si>
  <si>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</si>
  <si>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</si>
  <si>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</si>
  <si>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</si>
  <si>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</si>
  <si>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</si>
  <si>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</si>
  <si>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</si>
  <si>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</si>
  <si>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</si>
  <si>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</si>
  <si>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</si>
  <si>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</si>
  <si>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</si>
  <si>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</si>
  <si>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</si>
  <si>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</si>
  <si>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</si>
  <si>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</si>
  <si>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</si>
  <si>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</si>
  <si>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</si>
  <si>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</si>
  <si>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</si>
  <si>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</si>
  <si>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</si>
  <si>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</si>
  <si>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</si>
  <si>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</si>
  <si>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</si>
  <si>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</si>
  <si>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</si>
  <si>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</si>
  <si>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</si>
  <si>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</si>
  <si>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</si>
  <si>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</si>
  <si>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</si>
  <si>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</si>
  <si>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</si>
  <si>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</si>
  <si>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</si>
  <si>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</si>
  <si>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</si>
  <si>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</si>
  <si>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</si>
  <si>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</si>
  <si>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</si>
  <si>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</si>
  <si>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</si>
  <si>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</si>
  <si>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</si>
  <si>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</si>
  <si>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</si>
  <si>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</si>
  <si>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</si>
  <si>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</si>
  <si>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</si>
  <si>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</si>
  <si>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</si>
  <si>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</si>
  <si>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</si>
  <si>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</si>
  <si>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</si>
  <si>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</si>
  <si>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</si>
  <si>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</si>
  <si>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</si>
  <si>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</si>
  <si>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</si>
  <si>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</si>
  <si>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</si>
  <si>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</si>
  <si>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</si>
  <si>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</si>
  <si>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</si>
  <si>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</si>
  <si>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</si>
  <si>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</si>
  <si>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</si>
  <si>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</si>
  <si>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</si>
  <si>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</si>
  <si>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</si>
  <si>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</si>
  <si>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</si>
  <si>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</si>
  <si>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</si>
  <si>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</si>
  <si>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</si>
  <si>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</si>
  <si>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</si>
  <si>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</si>
  <si>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</si>
  <si>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</si>
  <si>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</si>
  <si>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</si>
  <si>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</si>
  <si>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</si>
  <si>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</si>
  <si>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</si>
  <si>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</si>
  <si>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</si>
  <si>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</si>
  <si>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</si>
  <si>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</si>
  <si>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</si>
  <si>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</si>
  <si>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</si>
  <si>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</si>
  <si>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</si>
  <si>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</si>
  <si>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</si>
  <si>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</si>
  <si>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</si>
  <si>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</si>
  <si>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</si>
  <si>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</si>
  <si>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</si>
  <si>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</si>
  <si>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</si>
  <si>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</si>
  <si>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</si>
  <si>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</si>
  <si>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</si>
  <si>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</si>
  <si>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</si>
  <si>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</si>
  <si>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</si>
  <si>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</si>
  <si>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</si>
  <si>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</si>
  <si>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</si>
  <si>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</si>
  <si>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</si>
  <si>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</si>
  <si>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</si>
  <si>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</si>
  <si>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</si>
  <si>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</si>
  <si>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</si>
  <si>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</si>
  <si>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</si>
  <si>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</si>
  <si>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</si>
  <si>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</si>
  <si>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</si>
  <si>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</si>
  <si>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</si>
  <si>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</si>
  <si>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</si>
  <si>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</si>
  <si>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</si>
  <si>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</si>
  <si>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</si>
  <si>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</si>
  <si>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</si>
  <si>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</si>
  <si>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</si>
  <si>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</si>
  <si>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</si>
  <si>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</si>
  <si>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</si>
  <si>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</si>
  <si>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</si>
  <si>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</si>
  <si>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</si>
  <si>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</si>
  <si>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</si>
  <si>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</si>
  <si>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</si>
  <si>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</si>
  <si>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</si>
  <si>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</si>
  <si>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</si>
  <si>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</si>
  <si>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</si>
  <si>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</si>
  <si>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</si>
  <si>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</si>
  <si>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</si>
  <si>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</si>
  <si>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</si>
  <si>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</si>
  <si>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</si>
  <si>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</si>
  <si>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</si>
  <si>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</si>
  <si>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</si>
  <si>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</si>
  <si>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</si>
  <si>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</si>
  <si>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</si>
  <si>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</si>
  <si>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</si>
  <si>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</si>
  <si>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</si>
  <si>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</si>
  <si>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</si>
  <si>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</si>
  <si>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</si>
  <si>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</si>
  <si>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</si>
  <si>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</si>
  <si>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</si>
  <si>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</si>
  <si>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</si>
  <si>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</si>
  <si>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</si>
  <si>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</si>
  <si>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</si>
  <si>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</si>
  <si>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</si>
  <si>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</si>
  <si>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</si>
  <si>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</si>
  <si>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</si>
  <si>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</si>
  <si>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</si>
  <si>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</si>
  <si>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</si>
  <si>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</si>
  <si>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</si>
  <si>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</si>
  <si>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</si>
  <si>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</si>
  <si>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</si>
  <si>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</si>
  <si>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</si>
  <si>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</si>
  <si>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</si>
  <si>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</si>
  <si>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</si>
  <si>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</si>
  <si>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</si>
  <si>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</si>
  <si>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</si>
  <si>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</si>
  <si>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</si>
  <si>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</si>
  <si>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</si>
  <si>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</si>
  <si>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</si>
  <si>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</si>
  <si>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</si>
  <si>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</si>
  <si>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</si>
  <si>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</si>
  <si>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</si>
  <si>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</si>
  <si>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</si>
  <si>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</si>
  <si>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</si>
  <si>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</si>
  <si>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</si>
  <si>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</si>
  <si>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</si>
  <si>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</si>
  <si>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</si>
  <si>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</si>
  <si>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</si>
  <si>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</si>
  <si>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</si>
  <si>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</si>
  <si>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</si>
  <si>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</si>
  <si>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</si>
  <si>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</si>
  <si>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</si>
  <si>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</si>
  <si>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</si>
  <si>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</si>
  <si>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</si>
  <si>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</si>
  <si>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</si>
  <si>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</si>
  <si>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</si>
  <si>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</si>
  <si>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</si>
  <si>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</si>
  <si>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</si>
  <si>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</si>
  <si>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</si>
  <si>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</si>
  <si>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</si>
  <si>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</si>
  <si>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</si>
  <si>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</si>
  <si>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</si>
  <si>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</si>
  <si>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</si>
  <si>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</si>
  <si>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</si>
  <si>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</si>
  <si>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</si>
  <si>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</si>
  <si>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</si>
  <si>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</si>
  <si>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</si>
  <si>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</si>
  <si>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</si>
  <si>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</si>
  <si>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</si>
  <si>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</si>
  <si>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</si>
  <si>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</si>
  <si>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</si>
  <si>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</si>
  <si>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</si>
  <si>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</si>
  <si>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</si>
  <si>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</si>
  <si>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</si>
  <si>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</si>
  <si>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</si>
  <si>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</si>
  <si>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</si>
  <si>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</si>
  <si>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</si>
  <si>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</si>
  <si>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</si>
  <si>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</si>
  <si>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</si>
  <si>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</si>
  <si>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</si>
  <si>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</si>
  <si>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</si>
  <si>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</si>
  <si>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</si>
  <si>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</si>
  <si>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</si>
  <si>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</si>
  <si>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</si>
  <si>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</si>
  <si>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</si>
  <si>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</si>
  <si>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</si>
  <si>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</si>
  <si>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</si>
  <si>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</si>
  <si>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</si>
  <si>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</si>
  <si>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</si>
  <si>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</si>
  <si>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</si>
  <si>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</si>
  <si>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</si>
  <si>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</si>
  <si>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</si>
  <si>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</si>
  <si>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</si>
  <si>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</si>
  <si>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</si>
  <si>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</si>
  <si>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</si>
  <si>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</si>
  <si>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</si>
  <si>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</si>
  <si>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</si>
  <si>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</si>
  <si>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</si>
  <si>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</si>
  <si>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</si>
  <si>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</si>
  <si>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</si>
  <si>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</si>
  <si>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</si>
  <si>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</si>
  <si>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</si>
  <si>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</si>
  <si>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</si>
  <si>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</si>
  <si>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</si>
  <si>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</si>
  <si>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</si>
  <si>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</si>
  <si>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</si>
  <si>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</si>
  <si>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</si>
  <si>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</si>
  <si>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</si>
  <si>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</si>
  <si>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</si>
  <si>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</si>
  <si>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</si>
  <si>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</si>
  <si>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</si>
  <si>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</si>
  <si>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</si>
  <si>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</si>
  <si>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</si>
  <si>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</si>
  <si>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</si>
  <si>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</si>
  <si>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</si>
  <si>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</si>
  <si>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</si>
  <si>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</si>
  <si>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</si>
  <si>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</si>
  <si>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</si>
  <si>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</si>
  <si>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</si>
  <si>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</si>
  <si>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</si>
  <si>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</si>
  <si>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</si>
  <si>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</si>
  <si>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</si>
  <si>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</si>
  <si>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</si>
  <si>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</si>
  <si>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</si>
  <si>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</si>
  <si>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</si>
  <si>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</si>
  <si>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</si>
  <si>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</si>
  <si>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</si>
  <si>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</si>
  <si>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</si>
  <si>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</si>
  <si>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</si>
  <si>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</si>
  <si>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</si>
  <si>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</si>
  <si>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</si>
  <si>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</si>
  <si>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</si>
  <si>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</si>
  <si>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</si>
  <si>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</si>
  <si>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</si>
  <si>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</si>
  <si>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</si>
  <si>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</si>
  <si>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</si>
  <si>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</si>
  <si>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</si>
  <si>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</si>
  <si>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</si>
  <si>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</si>
  <si>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</si>
  <si>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</si>
  <si>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</si>
  <si>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</si>
  <si>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</si>
  <si>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</si>
  <si>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</si>
  <si>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</si>
  <si>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</si>
  <si>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</si>
  <si>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</si>
  <si>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</si>
  <si>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</si>
  <si>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</si>
  <si>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</si>
  <si>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</si>
  <si>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</si>
  <si>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</si>
  <si>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</si>
  <si>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</si>
  <si>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</si>
  <si>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</si>
  <si>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</si>
  <si>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</si>
  <si>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</si>
  <si>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</si>
  <si>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</si>
  <si>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</si>
  <si>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</si>
  <si>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</si>
  <si>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</si>
  <si>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</si>
  <si>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</si>
  <si>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</si>
  <si>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</si>
  <si>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</si>
  <si>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</si>
  <si>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</si>
  <si>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</si>
  <si>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</si>
  <si>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</si>
  <si>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</si>
  <si>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</si>
  <si>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</si>
  <si>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</si>
  <si>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</si>
  <si>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</si>
  <si>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</si>
  <si>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</si>
  <si>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</si>
  <si>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</si>
  <si>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</si>
  <si>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</si>
  <si>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</si>
  <si>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</si>
  <si>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</si>
  <si>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</si>
  <si>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</si>
  <si>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</si>
  <si>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</si>
  <si>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</si>
  <si>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</si>
  <si>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</si>
  <si>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</si>
  <si>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</si>
  <si>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</si>
  <si>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</si>
  <si>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</si>
  <si>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</si>
  <si>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</si>
  <si>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</si>
  <si>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</si>
  <si>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</si>
  <si>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</si>
  <si>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</si>
  <si>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</si>
  <si>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</si>
  <si>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</si>
  <si>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</si>
  <si>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</si>
  <si>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</si>
  <si>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</si>
  <si>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</si>
  <si>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</si>
  <si>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</si>
  <si>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</si>
  <si>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</si>
  <si>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</si>
  <si>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</si>
  <si>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</si>
  <si>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</si>
  <si>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</si>
  <si>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</si>
  <si>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</si>
  <si>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</si>
  <si>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</si>
  <si>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</si>
  <si>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</si>
  <si>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</si>
  <si>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</si>
  <si>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</si>
  <si>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</si>
  <si>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</si>
  <si>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</si>
  <si>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</si>
  <si>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</si>
  <si>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</si>
  <si>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</si>
  <si>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</si>
  <si>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</si>
  <si>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</si>
  <si>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</si>
  <si>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</si>
  <si>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</si>
  <si>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</si>
  <si>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</si>
  <si>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</si>
  <si>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</si>
  <si>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</si>
  <si>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</si>
  <si>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</si>
  <si>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</si>
  <si>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</si>
  <si>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</si>
  <si>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</si>
  <si>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</si>
  <si>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</si>
  <si>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</si>
  <si>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</si>
  <si>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</si>
  <si>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</si>
  <si>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</si>
  <si>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</si>
  <si>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</si>
  <si>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</si>
  <si>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</si>
  <si>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</si>
  <si>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</si>
  <si>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</si>
  <si>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</si>
  <si>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</si>
  <si>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</si>
  <si>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</si>
  <si>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</si>
  <si>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</si>
  <si>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</si>
  <si>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</si>
  <si>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</si>
  <si>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</si>
  <si>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</si>
  <si>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</si>
  <si>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</si>
  <si>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</si>
  <si>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</si>
  <si>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</si>
  <si>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</si>
  <si>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</si>
  <si>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</si>
  <si>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</si>
  <si>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</si>
  <si>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</si>
  <si>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</si>
  <si>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</si>
  <si>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</si>
  <si>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</si>
  <si>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</si>
  <si>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</si>
  <si>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</si>
  <si>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</si>
  <si>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</si>
  <si>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</si>
  <si>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</si>
  <si>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</si>
  <si>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</si>
  <si>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</si>
  <si>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</si>
  <si>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</si>
  <si>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</si>
  <si>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</si>
  <si>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</si>
  <si>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</si>
  <si>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</si>
  <si>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</si>
  <si>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</si>
  <si>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</si>
  <si>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</si>
  <si>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</si>
  <si>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</si>
  <si>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</si>
  <si>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</si>
  <si>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</si>
  <si>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</si>
  <si>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</si>
  <si>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</si>
  <si>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</si>
  <si>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</si>
  <si>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</si>
  <si>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</si>
  <si>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</si>
  <si>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</si>
  <si>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</si>
  <si>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</si>
  <si>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</si>
  <si>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</si>
  <si>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</si>
  <si>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</si>
  <si>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</si>
  <si>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</si>
  <si>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</si>
  <si>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</si>
  <si>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</si>
  <si>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</si>
  <si>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</si>
  <si>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</si>
  <si>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</si>
  <si>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</si>
  <si>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</si>
  <si>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</si>
  <si>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</si>
  <si>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</si>
  <si>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</si>
  <si>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</si>
  <si>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</si>
  <si>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</si>
  <si>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</si>
  <si>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</si>
  <si>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</si>
  <si>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</si>
  <si>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</si>
  <si>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</si>
  <si>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</si>
  <si>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</si>
  <si>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</si>
  <si>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</si>
  <si>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</si>
  <si>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</si>
  <si>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</si>
  <si>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</si>
  <si>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</si>
  <si>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</si>
  <si>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</si>
  <si>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</si>
  <si>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</si>
  <si>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</si>
  <si>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</si>
  <si>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</si>
  <si>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</si>
  <si>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</si>
  <si>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</si>
  <si>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</si>
  <si>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</si>
  <si>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</si>
  <si>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</si>
  <si>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</si>
  <si>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</si>
  <si>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</si>
  <si>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</si>
  <si>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</si>
  <si>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</si>
  <si>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</si>
  <si>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</si>
  <si>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</si>
  <si>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</si>
  <si>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</si>
  <si>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</si>
  <si>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</si>
  <si>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</si>
  <si>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</si>
  <si>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</si>
  <si>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</si>
  <si>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</si>
  <si>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</si>
  <si>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</si>
  <si>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</si>
  <si>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</si>
  <si>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</si>
  <si>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</si>
  <si>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</si>
  <si>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</si>
  <si>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</si>
  <si>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</si>
  <si>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</si>
  <si>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</si>
  <si>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</si>
  <si>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</si>
  <si>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</si>
  <si>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</si>
  <si>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</si>
  <si>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</si>
  <si>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</si>
  <si>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</si>
  <si>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</si>
  <si>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</si>
  <si>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</si>
  <si>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</si>
  <si>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</si>
  <si>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</si>
  <si>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</si>
  <si>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</si>
  <si>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</si>
  <si>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</si>
  <si>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</si>
  <si>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</si>
  <si>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</si>
  <si>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</si>
  <si>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</si>
  <si>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</si>
  <si>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</si>
  <si>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</si>
  <si>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</si>
  <si>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</si>
  <si>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</si>
  <si>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</si>
  <si>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</si>
  <si>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</si>
  <si>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</si>
  <si>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</si>
  <si>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</si>
  <si>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</si>
  <si>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</si>
  <si>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</si>
  <si>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</si>
  <si>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</si>
  <si>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</si>
  <si>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</si>
  <si>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</si>
  <si>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</si>
  <si>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</si>
  <si>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</si>
  <si>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</si>
  <si>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</si>
  <si>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</si>
  <si>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</si>
  <si>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</si>
  <si>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</si>
  <si>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</si>
  <si>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</si>
  <si>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</si>
  <si>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</si>
  <si>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</si>
  <si>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</si>
  <si>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</si>
  <si>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</si>
  <si>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</si>
  <si>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</si>
  <si>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</si>
  <si>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</si>
  <si>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</si>
  <si>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</si>
  <si>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</si>
  <si>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</si>
  <si>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</si>
  <si>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</si>
  <si>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</si>
  <si>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</si>
  <si>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</si>
  <si>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</si>
  <si>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</si>
  <si>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</si>
  <si>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</si>
  <si>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</si>
  <si>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</si>
  <si>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</si>
  <si>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</si>
  <si>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</si>
  <si>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</si>
  <si>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</si>
  <si>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</si>
  <si>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</si>
  <si>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</si>
  <si>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</si>
  <si>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</si>
  <si>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</si>
  <si>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</si>
  <si>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</si>
  <si>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</si>
  <si>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</si>
  <si>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</si>
  <si>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</si>
  <si>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</si>
  <si>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</si>
  <si>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</si>
  <si>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</si>
  <si>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</si>
  <si>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</si>
  <si>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</si>
  <si>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</si>
  <si>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</si>
  <si>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</si>
  <si>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</si>
  <si>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</si>
  <si>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</si>
  <si>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</si>
  <si>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</si>
  <si>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</si>
  <si>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</si>
  <si>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</si>
  <si>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</si>
  <si>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</si>
  <si>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</si>
  <si>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</si>
  <si>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</si>
  <si>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</si>
  <si>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</si>
  <si>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</si>
  <si>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</si>
  <si>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</si>
  <si>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</si>
  <si>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</si>
  <si>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</si>
  <si>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</si>
  <si>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</si>
  <si>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</si>
  <si>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</si>
  <si>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</si>
  <si>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</si>
  <si>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</si>
  <si>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</si>
  <si>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</si>
  <si>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</si>
  <si>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</si>
  <si>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</si>
  <si>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</si>
  <si>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</si>
  <si>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</si>
  <si>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</si>
  <si>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</si>
  <si>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</si>
  <si>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</si>
  <si>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</si>
  <si>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</si>
  <si>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</si>
  <si>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</si>
  <si>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</si>
  <si>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</si>
  <si>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</si>
  <si>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</si>
  <si>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</si>
  <si>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</si>
  <si>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</si>
  <si>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</si>
  <si>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</si>
  <si>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</si>
  <si>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</si>
  <si>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</si>
  <si>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</si>
  <si>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</si>
  <si>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</si>
  <si>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</si>
  <si>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</si>
  <si>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</si>
  <si>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</si>
  <si>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</si>
  <si>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</si>
  <si>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</si>
  <si>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</si>
  <si>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</si>
  <si>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</si>
  <si>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</si>
  <si>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</si>
  <si>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</si>
  <si>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</si>
  <si>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</si>
  <si>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</si>
  <si>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</si>
  <si>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</si>
  <si>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</si>
  <si>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</si>
  <si>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</si>
  <si>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</si>
  <si>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</si>
  <si>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</si>
  <si>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</si>
  <si>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</si>
  <si>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</si>
  <si>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</si>
  <si>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</si>
  <si>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</si>
  <si>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</si>
  <si>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</si>
  <si>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</si>
  <si>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</si>
  <si>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</si>
  <si>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</si>
  <si>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</si>
  <si>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</si>
  <si>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</si>
  <si>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</si>
  <si>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</si>
  <si>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</si>
  <si>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</si>
  <si>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</si>
  <si>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</si>
  <si>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</si>
  <si>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</si>
  <si>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</si>
  <si>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</si>
  <si>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</si>
  <si>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</si>
  <si>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</si>
  <si>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</si>
  <si>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</si>
  <si>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</si>
  <si>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</si>
  <si>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</si>
  <si>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</si>
  <si>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</si>
  <si>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</si>
  <si>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</si>
  <si>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</si>
  <si>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</si>
  <si>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</si>
  <si>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</si>
  <si>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</si>
  <si>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</si>
  <si>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</si>
  <si>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</si>
  <si>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</si>
  <si>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</si>
  <si>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</si>
  <si>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</si>
  <si>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</si>
  <si>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</si>
  <si>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</si>
  <si>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</si>
  <si>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</si>
  <si>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</si>
  <si>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</si>
  <si>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</si>
  <si>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</si>
  <si>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</si>
  <si>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</si>
  <si>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</si>
  <si>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</si>
  <si>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</si>
  <si>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</si>
  <si>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</si>
  <si>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</si>
  <si>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</si>
  <si>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</si>
  <si>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</si>
  <si>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</si>
  <si>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</si>
  <si>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</si>
  <si>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</si>
  <si>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</si>
  <si>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</si>
  <si>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</si>
  <si>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</si>
  <si>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</si>
  <si>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</si>
  <si>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</si>
  <si>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</si>
  <si>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</si>
  <si>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</si>
  <si>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</si>
  <si>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</si>
  <si>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</si>
  <si>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</si>
  <si>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</si>
  <si>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</si>
  <si>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</si>
  <si>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</si>
  <si>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</si>
  <si>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</si>
  <si>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</si>
  <si>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</si>
  <si>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</si>
  <si>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</si>
  <si>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</si>
  <si>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</si>
  <si>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</si>
  <si>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</si>
  <si>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</si>
  <si>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</si>
  <si>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</si>
  <si>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</si>
  <si>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</si>
  <si>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</si>
  <si>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</si>
  <si>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</si>
  <si>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</si>
  <si>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</si>
  <si>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</si>
  <si>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</si>
  <si>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</si>
  <si>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</si>
  <si>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</si>
  <si>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</si>
  <si>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</si>
  <si>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</si>
  <si>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</si>
  <si>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</si>
  <si>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</si>
  <si>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</si>
  <si>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</si>
  <si>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</si>
  <si>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</si>
  <si>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</si>
  <si>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</si>
  <si>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</si>
  <si>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</si>
  <si>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</si>
  <si>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</si>
  <si>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</si>
  <si>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</si>
  <si>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</si>
  <si>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</si>
  <si>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</si>
  <si>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</si>
  <si>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</si>
  <si>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</si>
  <si>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</si>
  <si>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</si>
  <si>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</si>
  <si>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</si>
  <si>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</si>
  <si>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</si>
  <si>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</si>
  <si>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</si>
  <si>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</si>
  <si>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</si>
  <si>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</si>
  <si>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</si>
  <si>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</si>
  <si>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</si>
  <si>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</si>
  <si>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</si>
  <si>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</si>
  <si>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</si>
  <si>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</si>
  <si>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</si>
  <si>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</si>
  <si>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</si>
  <si>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</si>
  <si>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</si>
  <si>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</si>
  <si>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</si>
  <si>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</si>
  <si>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</si>
  <si>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</si>
  <si>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</si>
  <si>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</si>
  <si>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</si>
  <si>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</si>
  <si>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</si>
  <si>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</si>
  <si>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</si>
  <si>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</si>
  <si>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</si>
  <si>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</si>
  <si>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</si>
  <si>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</si>
  <si>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</si>
  <si>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</si>
  <si>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</si>
  <si>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</si>
  <si>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</si>
  <si>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</si>
  <si>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</si>
  <si>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</si>
  <si>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</si>
  <si>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</si>
  <si>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</si>
  <si>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</si>
  <si>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</si>
  <si>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</si>
  <si>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</si>
  <si>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</si>
  <si>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</si>
  <si>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</si>
  <si>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</si>
  <si>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</si>
  <si>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</si>
  <si>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</si>
  <si>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</si>
  <si>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</si>
  <si>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</si>
  <si>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</si>
  <si>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</si>
  <si>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</si>
  <si>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</si>
  <si>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</si>
  <si>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</si>
  <si>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</si>
  <si>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</si>
  <si>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</si>
  <si>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</si>
  <si>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</si>
  <si>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</si>
  <si>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</si>
  <si>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</si>
  <si>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</si>
  <si>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</si>
  <si>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</si>
  <si>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</si>
  <si>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</si>
  <si>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</si>
  <si>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</si>
  <si>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</si>
  <si>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</si>
  <si>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</si>
  <si>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</si>
  <si>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</si>
  <si>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</si>
  <si>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</si>
  <si>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</si>
  <si>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</si>
  <si>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</si>
  <si>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</si>
  <si>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</si>
  <si>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</si>
  <si>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</si>
  <si>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</si>
  <si>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</si>
  <si>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</si>
  <si>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</si>
  <si>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</si>
  <si>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</si>
  <si>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</si>
  <si>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</si>
  <si>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</si>
  <si>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</si>
  <si>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</si>
  <si>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</si>
  <si>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</si>
  <si>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</si>
  <si>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</si>
  <si>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</si>
  <si>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</si>
  <si>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</si>
  <si>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</si>
  <si>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</si>
  <si>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</si>
  <si>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</si>
  <si>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</si>
  <si>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</si>
  <si>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</si>
  <si>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</si>
  <si>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</si>
  <si>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</si>
  <si>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</si>
  <si>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</si>
  <si>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</si>
  <si>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</si>
  <si>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</si>
  <si>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</si>
  <si>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</si>
  <si>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</si>
  <si>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</si>
  <si>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</si>
  <si>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</si>
  <si>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</si>
  <si>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</si>
  <si>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</si>
  <si>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</si>
  <si>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</si>
  <si>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</si>
  <si>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</si>
  <si>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</si>
  <si>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</si>
  <si>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</si>
  <si>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</si>
  <si>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</si>
  <si>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</si>
  <si>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</si>
  <si>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</si>
  <si>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</si>
  <si>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</si>
  <si>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</si>
  <si>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</si>
  <si>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</si>
  <si>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</si>
  <si>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</si>
  <si>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</si>
  <si>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</si>
  <si>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</si>
  <si>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</si>
  <si>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</si>
  <si>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</si>
  <si>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</si>
  <si>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</si>
  <si>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</si>
  <si>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</si>
  <si>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</si>
  <si>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</si>
  <si>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</si>
  <si>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</si>
  <si>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</si>
  <si>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</si>
  <si>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</si>
  <si>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</si>
  <si>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</si>
  <si>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</si>
  <si>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</si>
  <si>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</si>
  <si>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</si>
  <si>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</si>
  <si>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</si>
  <si>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</si>
  <si>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</si>
  <si>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</si>
  <si>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</si>
  <si>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</si>
  <si>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</si>
  <si>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</si>
  <si>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</si>
  <si>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</si>
  <si>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</si>
  <si>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</si>
  <si>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</si>
  <si>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</si>
  <si>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</si>
  <si>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</si>
  <si>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</si>
  <si>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</si>
  <si>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</si>
  <si>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</si>
  <si>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</si>
  <si>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</si>
  <si>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</si>
  <si>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</si>
  <si>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</si>
  <si>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</si>
  <si>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</si>
  <si>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</si>
  <si>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</si>
  <si>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</si>
  <si>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</si>
  <si>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</si>
  <si>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</si>
  <si>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</si>
  <si>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</si>
  <si>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</si>
  <si>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</si>
  <si>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</si>
  <si>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</si>
  <si>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</si>
  <si>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</si>
  <si>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</si>
  <si>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</si>
  <si>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</si>
  <si>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</si>
  <si>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</si>
  <si>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</si>
  <si>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</si>
  <si>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</si>
  <si>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</si>
  <si>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</si>
  <si>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</si>
  <si>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</si>
  <si>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</si>
  <si>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</si>
  <si>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</si>
  <si>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</si>
  <si>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</si>
  <si>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</si>
  <si>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</si>
  <si>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</si>
  <si>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</si>
  <si>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</si>
  <si>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</si>
  <si>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</si>
  <si>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</si>
  <si>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</si>
  <si>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</si>
  <si>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</si>
  <si>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</si>
  <si>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</si>
  <si>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</si>
  <si>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</si>
  <si>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</si>
  <si>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</si>
  <si>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</si>
  <si>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</si>
  <si>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</si>
  <si>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</si>
  <si>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</si>
  <si>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</si>
  <si>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</si>
  <si>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</si>
  <si>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</si>
  <si>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</si>
  <si>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</si>
  <si>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</si>
  <si>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</si>
  <si>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</si>
  <si>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</si>
  <si>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</si>
  <si>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</si>
  <si>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</si>
  <si>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</si>
  <si>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</si>
  <si>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</si>
  <si>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</si>
  <si>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</si>
  <si>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</si>
  <si>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</si>
  <si>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</si>
  <si>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</si>
  <si>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</si>
  <si>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</si>
  <si>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</si>
  <si>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</si>
  <si>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</si>
  <si>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</si>
  <si>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</si>
  <si>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</si>
  <si>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</si>
  <si>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</si>
  <si>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</si>
  <si>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</si>
  <si>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</si>
  <si>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</si>
  <si>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</si>
  <si>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</si>
  <si>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</si>
  <si>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</si>
  <si>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</si>
  <si>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</si>
  <si>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</si>
  <si>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</si>
  <si>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</si>
  <si>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</si>
  <si>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</si>
  <si>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</si>
  <si>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</si>
  <si>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</si>
  <si>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</si>
  <si>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</si>
  <si>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</si>
  <si>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</si>
  <si>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</si>
  <si>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</si>
  <si>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</si>
  <si>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</si>
  <si>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</si>
  <si>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</si>
  <si>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</si>
  <si>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</si>
  <si>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</si>
  <si>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</si>
  <si>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</si>
  <si>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</si>
  <si>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</si>
  <si>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</si>
  <si>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</si>
  <si>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</si>
  <si>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</si>
  <si>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</si>
  <si>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</si>
  <si>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</si>
  <si>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</si>
  <si>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</si>
  <si>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</si>
  <si>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</si>
  <si>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</si>
  <si>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</si>
  <si>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</si>
  <si>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</si>
  <si>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</si>
  <si>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</si>
  <si>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</si>
  <si>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</si>
  <si>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</si>
  <si>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</si>
  <si>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</si>
  <si>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</si>
  <si>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</si>
  <si>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</si>
  <si>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</si>
  <si>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</si>
  <si>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</si>
  <si>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</si>
  <si>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</si>
  <si>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</si>
  <si>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</si>
  <si>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</si>
  <si>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</si>
  <si>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</si>
  <si>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</si>
  <si>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</si>
  <si>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</si>
  <si>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</si>
  <si>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</si>
  <si>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</si>
  <si>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</si>
  <si>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</si>
  <si>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</si>
  <si>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</si>
  <si>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</si>
  <si>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</si>
  <si>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</si>
  <si>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</si>
  <si>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</si>
  <si>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</si>
  <si>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</si>
  <si>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</si>
  <si>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</si>
  <si>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</si>
  <si>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</si>
  <si>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</si>
  <si>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</si>
  <si>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</si>
  <si>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</si>
  <si>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</si>
  <si>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</si>
  <si>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</si>
  <si>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</si>
  <si>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</si>
  <si>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</si>
  <si>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</si>
  <si>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</si>
  <si>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</si>
  <si>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</si>
  <si>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</si>
  <si>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</si>
  <si>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</si>
  <si>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</si>
  <si>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</si>
  <si>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</si>
  <si>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</si>
  <si>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</si>
  <si>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</si>
  <si>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</si>
  <si>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</si>
  <si>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</si>
  <si>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</si>
  <si>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</si>
  <si>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</si>
  <si>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</si>
  <si>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</si>
  <si>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</si>
  <si>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</si>
  <si>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</si>
  <si>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</si>
  <si>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</si>
  <si>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</si>
  <si>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</si>
  <si>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</si>
  <si>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</si>
  <si>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</si>
  <si>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</si>
  <si>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</si>
  <si>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</si>
  <si>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</si>
  <si>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</si>
  <si>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</si>
  <si>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</si>
  <si>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</si>
  <si>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</si>
  <si>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</si>
  <si>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</si>
  <si>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</si>
  <si>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</si>
  <si>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</si>
  <si>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</si>
  <si>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</si>
  <si>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</si>
  <si>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</si>
  <si>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</si>
  <si>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</si>
  <si>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</si>
  <si>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</si>
  <si>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</si>
  <si>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</si>
  <si>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</si>
  <si>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</si>
  <si>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</si>
  <si>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</si>
  <si>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</si>
  <si>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</si>
  <si>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</si>
  <si>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</si>
  <si>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</si>
  <si>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</si>
  <si>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</si>
  <si>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</si>
  <si>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</si>
  <si>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</si>
  <si>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</si>
  <si>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</si>
  <si>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</si>
  <si>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</si>
  <si>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</si>
  <si>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</si>
  <si>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</si>
  <si>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</si>
  <si>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</si>
  <si>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</si>
  <si>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</si>
  <si>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</si>
  <si>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</si>
  <si>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</si>
  <si>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</si>
  <si>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</si>
  <si>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</si>
  <si>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</si>
  <si>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</si>
  <si>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</si>
  <si>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</si>
  <si>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</si>
  <si>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</si>
  <si>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</si>
  <si>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</si>
  <si>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</si>
  <si>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</si>
  <si>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</si>
  <si>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</si>
  <si>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</si>
  <si>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</si>
  <si>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</si>
  <si>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</si>
  <si>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</si>
  <si>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</si>
  <si>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</si>
  <si>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</si>
  <si>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</si>
  <si>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</si>
  <si>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</si>
  <si>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</si>
  <si>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</si>
  <si>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</si>
  <si>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</si>
  <si>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</si>
  <si>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</si>
  <si>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</si>
  <si>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</si>
  <si>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</si>
  <si>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</si>
  <si>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</si>
  <si>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</si>
  <si>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</si>
  <si>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</si>
  <si>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</si>
  <si>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</si>
  <si>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</si>
  <si>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</si>
  <si>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</si>
  <si>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</si>
  <si>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</si>
  <si>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</si>
  <si>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</si>
  <si>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</si>
  <si>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</si>
  <si>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</si>
  <si>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</si>
  <si>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</si>
  <si>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</si>
  <si>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</si>
  <si>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</si>
  <si>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</si>
  <si>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</si>
  <si>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</si>
  <si>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</si>
  <si>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</si>
  <si>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</si>
  <si>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</si>
  <si>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</si>
  <si>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</si>
  <si>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</si>
  <si>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</si>
  <si>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</si>
  <si>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</si>
  <si>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</si>
  <si>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</si>
  <si>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</si>
  <si>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</si>
  <si>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</si>
  <si>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</si>
  <si>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</si>
  <si>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</si>
  <si>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</si>
  <si>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</si>
  <si>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</si>
  <si>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</si>
  <si>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</si>
  <si>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</si>
  <si>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</si>
  <si>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</si>
  <si>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</si>
  <si>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</si>
  <si>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</si>
  <si>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</si>
  <si>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</si>
  <si>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</si>
  <si>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</si>
  <si>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</si>
  <si>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</si>
  <si>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</si>
  <si>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</si>
  <si>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</si>
  <si>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</si>
  <si>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</si>
  <si>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</si>
  <si>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</si>
  <si>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</si>
  <si>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</si>
  <si>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</si>
  <si>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</si>
  <si>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</si>
  <si>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</si>
  <si>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</si>
  <si>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</si>
  <si>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</si>
  <si>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34-049-0750-02</t>
  </si>
  <si>
    <t>LAKE</t>
  </si>
  <si>
    <t>470 NORTH LAKE STREET</t>
  </si>
  <si>
    <t>MUNDELEIN</t>
  </si>
  <si>
    <t>TFERRIER@D75.ORG</t>
  </si>
  <si>
    <t>EVANS, MARSHALL &amp; PEASE, P.C.</t>
  </si>
  <si>
    <t>JEFFERY M. ROLLEFSON, CPA</t>
  </si>
  <si>
    <t>1875 HICKS ROAD</t>
  </si>
  <si>
    <t>ROLLING MEADOWS</t>
  </si>
  <si>
    <t>847-221-5700</t>
  </si>
  <si>
    <t>847-221-5701</t>
  </si>
  <si>
    <t>060-003973</t>
  </si>
  <si>
    <t>JEFF@EMPCPA.COM</t>
  </si>
  <si>
    <t>US DEPARTMENT OF EDUCATION</t>
  </si>
  <si>
    <t>TITLE I - LOW INCOME (M)</t>
  </si>
  <si>
    <t>84.010A</t>
  </si>
  <si>
    <t>15-4300-00</t>
  </si>
  <si>
    <t>16-4300-00</t>
  </si>
  <si>
    <t>PROG. END 8/31</t>
  </si>
  <si>
    <t>TITLE II - TEACHER QUALITY</t>
  </si>
  <si>
    <t>84.367A</t>
  </si>
  <si>
    <t>15-4932-00</t>
  </si>
  <si>
    <t>16-4932-00</t>
  </si>
  <si>
    <t>TITLE III - LANG. INST. PROGRAM</t>
  </si>
  <si>
    <t>84.365A</t>
  </si>
  <si>
    <t>15-4909-00</t>
  </si>
  <si>
    <t>16-4909-00</t>
  </si>
  <si>
    <t>PROGRAM IMPROVEMENT</t>
  </si>
  <si>
    <t>15-4999-00</t>
  </si>
  <si>
    <t>N/A</t>
  </si>
  <si>
    <t>PASSED THROUGH THE SPECIAL EDUCATION DISTRICT OF LAKE COUNTY:</t>
  </si>
  <si>
    <t>PASSED THROUGH THE ILLINOIS STATE BOARD OF EDUCATION:</t>
  </si>
  <si>
    <t>IDEA PRESCHOOL FLOWTHROUGH</t>
  </si>
  <si>
    <t>84.173A</t>
  </si>
  <si>
    <t>16-4600-00</t>
  </si>
  <si>
    <t>IDEA FLOWTHROUGH</t>
  </si>
  <si>
    <t>84.027A</t>
  </si>
  <si>
    <t>15-4620-00</t>
  </si>
  <si>
    <t>16-4620-00</t>
  </si>
  <si>
    <t>TOTAL US DEPARTMENT OF EDUCATION</t>
  </si>
  <si>
    <t>US DEPARTMENT OF HEALTH AND HUMAN SERVICES</t>
  </si>
  <si>
    <t>PASSED THROUGH THE ILLINOIS DEPARTMENT OF HEALTHCARE AND FAMILY SERVICES</t>
  </si>
  <si>
    <t>MEDICAID - ADMINISTRATIVE OUTREACH</t>
  </si>
  <si>
    <t>15-4991-00</t>
  </si>
  <si>
    <t>16-4991-00</t>
  </si>
  <si>
    <t>TOTAL US DEPARTMENT OF HEALTH AND HUMAN SERVICES</t>
  </si>
  <si>
    <t>US DEPARTMENT OF AGRICULTURE</t>
  </si>
  <si>
    <t>COMMODITIES (NON-CASH)</t>
  </si>
  <si>
    <t>FY 2016</t>
  </si>
  <si>
    <t>NATIONAL SCHOOL LUNCH</t>
  </si>
  <si>
    <t>15-4210-00</t>
  </si>
  <si>
    <t>16-4210-00</t>
  </si>
  <si>
    <t>PROG. END 9/30</t>
  </si>
  <si>
    <t>SCHOOL BREAKFAST</t>
  </si>
  <si>
    <t>15-4220-00</t>
  </si>
  <si>
    <t>16-4220-00</t>
  </si>
  <si>
    <t>PROG . END 9/30</t>
  </si>
  <si>
    <t>TOTAL US DEPARTMENT OF AGRICULTURE</t>
  </si>
  <si>
    <t>TOTAL FEDERAL AWARDS</t>
  </si>
  <si>
    <t>NONE</t>
  </si>
  <si>
    <t>UNMODIFIED</t>
  </si>
  <si>
    <t>TITLE I - LOW INCOME</t>
  </si>
  <si>
    <t>CAPITAL APPRECIATION BONDS</t>
  </si>
  <si>
    <t>DEBT CERTIFICATE</t>
  </si>
  <si>
    <t>BUILDING BONDS</t>
  </si>
  <si>
    <t>GO BOND</t>
  </si>
  <si>
    <t>TECHNOLOGY LOAN</t>
  </si>
  <si>
    <t>CAPITAL LOAN</t>
  </si>
  <si>
    <t>SEDOL DEBT PAYMENT</t>
  </si>
  <si>
    <t>MUNDELEIN ELEMENTARY SCHOOL</t>
  </si>
  <si>
    <t>NIHIP, SELF</t>
  </si>
  <si>
    <t>IUPC COOPERATIVE</t>
  </si>
  <si>
    <t>CLIC</t>
  </si>
  <si>
    <t>PMA</t>
  </si>
  <si>
    <t>SEDOL</t>
  </si>
  <si>
    <t>SD 120 REG ED, FREMONT SD 79 SP ED</t>
  </si>
  <si>
    <t>DOD FRESH FRUITS AND VEGETABLES (NON-CASH)</t>
  </si>
  <si>
    <r>
      <t xml:space="preserve">The accompanying Schedule of Expenditures of Federal Awards includes the federal grant activity of Mundelein Elementary School District No. 75 and is presented on the </t>
    </r>
    <r>
      <rPr>
        <b/>
        <sz val="9"/>
        <rFont val="Arial"/>
        <family val="2"/>
      </rPr>
      <t>cash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</si>
  <si>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Mundelein Elementary School District No. 75</t>
    </r>
    <r>
      <rPr>
        <sz val="9"/>
        <rFont val="Arial"/>
        <family val="2"/>
      </rPr>
      <t xml:space="preserve"> and </t>
    </r>
    <r>
      <rPr>
        <b/>
        <sz val="9"/>
        <rFont val="Arial"/>
        <family val="2"/>
      </rPr>
      <t xml:space="preserve">are </t>
    </r>
    <r>
      <rPr>
        <sz val="9"/>
        <rFont val="Arial"/>
        <family val="2"/>
      </rPr>
      <t>included in the Schedule of Expenditures of Federal Awards:</t>
    </r>
  </si>
  <si>
    <t>SD 73 &amp; SD 79; TRI-DISTRICT CHILDHOOD CENTER</t>
  </si>
  <si>
    <t>SD 120 CS FIELDS;MUND. PARK DISTRICT PLAYGROUND</t>
  </si>
  <si>
    <t>LAKE COUNTY ROE, NIRRC; VILLAGE OF MUND. POLICE</t>
  </si>
  <si>
    <t>SD 75 STEAM FOUNDATION - INNOVATION STATION</t>
  </si>
  <si>
    <t>SD 120</t>
  </si>
  <si>
    <t>SD 73, SD 79, SD 95, SD 116, &amp; SD 120</t>
  </si>
  <si>
    <t>MUNDELEIN REC DIST GYM BEFORE/AFTER SCHOOL</t>
  </si>
  <si>
    <t>Mundelein ESD 75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</si>
</sst>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vertical="center" wrapText="1"/>
      <protection locked="0"/>
    </xf>
    <xf numFmtId="3" fontId="29" fillId="0" borderId="22" xfId="3" applyNumberFormat="1" applyFont="1" applyBorder="1" applyAlignment="1" applyProtection="1">
      <alignment horizontal="center" vertical="center" wrapText="1"/>
      <protection locked="0"/>
    </xf>
    <xf numFmtId="3" fontId="29" fillId="0" borderId="22"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1065068</xdr:colOff>
          <xdr:row>1</xdr:row>
          <xdr:rowOff>8658</xdr:rowOff>
        </xdr:from>
        <xdr:to>
          <xdr:col>0</xdr:col>
          <xdr:colOff>1976005</xdr:colOff>
          <xdr:row>5</xdr:row>
          <xdr:rowOff>27708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2086841</xdr:colOff>
          <xdr:row>0</xdr:row>
          <xdr:rowOff>155864</xdr:rowOff>
        </xdr:from>
        <xdr:to>
          <xdr:col>1</xdr:col>
          <xdr:colOff>105642</xdr:colOff>
          <xdr:row>5</xdr:row>
          <xdr:rowOff>10391</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1965</v>
      </c>
      <c r="B1" s="200"/>
      <c r="C1" s="200"/>
      <c r="D1" s="201"/>
      <c r="I1" s="2105" t="s">
        <v>474</v>
      </c>
      <c r="J1" s="2106"/>
      <c r="K1" s="2106"/>
      <c r="L1" s="2106"/>
      <c r="M1" s="2106"/>
      <c r="N1" s="2106"/>
      <c r="O1" s="2106"/>
      <c r="P1" s="2106"/>
      <c r="Q1" s="2106"/>
      <c r="R1" s="2106"/>
      <c r="S1" s="2106"/>
    </row>
    <row r="2" spans="1:28" ht="12" customHeight="1" x14ac:dyDescent="0.2">
      <c r="A2" s="202" t="s">
        <v>1966</v>
      </c>
      <c r="D2" s="203"/>
      <c r="I2" s="2107" t="s">
        <v>1155</v>
      </c>
      <c r="J2" s="2106"/>
      <c r="K2" s="2106"/>
      <c r="L2" s="2106"/>
      <c r="M2" s="2106"/>
      <c r="N2" s="2106"/>
      <c r="O2" s="2106"/>
      <c r="P2" s="2106"/>
      <c r="Q2" s="2106"/>
      <c r="R2" s="2106"/>
      <c r="S2" s="2106"/>
    </row>
    <row r="3" spans="1:28" ht="12" customHeight="1" x14ac:dyDescent="0.2">
      <c r="A3" s="1876" t="s">
        <v>1954</v>
      </c>
      <c r="B3" s="1877"/>
      <c r="C3" s="1877"/>
      <c r="D3" s="1878"/>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5" t="s">
        <v>2090</v>
      </c>
      <c r="C5" s="179" t="s">
        <v>1083</v>
      </c>
      <c r="D5" s="364"/>
      <c r="E5" s="364"/>
      <c r="H5" s="193"/>
      <c r="I5" s="2115" t="s">
        <v>788</v>
      </c>
      <c r="J5" s="2114"/>
      <c r="K5" s="2114"/>
      <c r="L5" s="2114"/>
      <c r="M5" s="2114"/>
      <c r="N5" s="2114"/>
      <c r="O5" s="2114"/>
      <c r="P5" s="2114"/>
      <c r="Q5" s="2114"/>
      <c r="R5" s="2114"/>
      <c r="S5" s="2114"/>
    </row>
    <row r="6" spans="1:28" ht="14.1" customHeight="1" x14ac:dyDescent="0.2">
      <c r="B6" s="445"/>
      <c r="C6" s="179" t="s">
        <v>1084</v>
      </c>
      <c r="D6" s="364"/>
      <c r="E6" s="364"/>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5"/>
      <c r="K11" s="181"/>
      <c r="O11" s="1761" t="s">
        <v>2090</v>
      </c>
      <c r="P11" s="380" t="s">
        <v>225</v>
      </c>
      <c r="Q11" s="184"/>
      <c r="R11" s="182"/>
      <c r="S11" s="181"/>
      <c r="T11" s="2130"/>
      <c r="U11" s="2131"/>
      <c r="V11" s="2131"/>
      <c r="W11" s="2131"/>
      <c r="X11" s="2131"/>
      <c r="Y11" s="2131"/>
      <c r="Z11" s="2131"/>
      <c r="AA11" s="2132"/>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9">
        <v>34049075002</v>
      </c>
      <c r="B13" s="2140"/>
      <c r="C13" s="2140"/>
      <c r="D13" s="2140"/>
      <c r="E13" s="2140"/>
      <c r="F13" s="2140"/>
      <c r="G13" s="2140"/>
      <c r="H13" s="2141"/>
      <c r="I13" s="185"/>
      <c r="J13" s="184"/>
      <c r="K13" s="182"/>
      <c r="L13" s="184"/>
      <c r="M13" s="184"/>
      <c r="N13" s="184"/>
      <c r="O13" s="184"/>
      <c r="P13" s="184"/>
      <c r="Q13" s="184"/>
      <c r="R13" s="184"/>
      <c r="S13" s="184"/>
      <c r="T13" s="2144" t="s">
        <v>2096</v>
      </c>
      <c r="U13" s="2145"/>
      <c r="V13" s="2145"/>
      <c r="W13" s="2145"/>
      <c r="X13" s="2145"/>
      <c r="Y13" s="2146"/>
      <c r="Z13" s="2146"/>
      <c r="AA13" s="214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3" t="s">
        <v>2092</v>
      </c>
      <c r="B15" s="2142"/>
      <c r="C15" s="2142"/>
      <c r="D15" s="2142"/>
      <c r="E15" s="2142"/>
      <c r="F15" s="2142"/>
      <c r="G15" s="2142"/>
      <c r="H15" s="2143"/>
      <c r="T15" s="2074" t="s">
        <v>2097</v>
      </c>
      <c r="U15" s="2095"/>
      <c r="V15" s="2095"/>
      <c r="W15" s="2095"/>
      <c r="X15" s="2095"/>
      <c r="Y15" s="2148"/>
      <c r="Z15" s="2148"/>
      <c r="AA15" s="214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9" t="s">
        <v>2177</v>
      </c>
      <c r="B17" s="2100"/>
      <c r="C17" s="2100"/>
      <c r="D17" s="2100"/>
      <c r="E17" s="2100"/>
      <c r="F17" s="2100"/>
      <c r="G17" s="2100"/>
      <c r="H17" s="2125"/>
      <c r="T17" s="2153" t="s">
        <v>2098</v>
      </c>
      <c r="U17" s="2154"/>
      <c r="V17" s="2154"/>
      <c r="W17" s="2154"/>
      <c r="X17" s="2154"/>
      <c r="Y17" s="2154"/>
      <c r="Z17" s="2154"/>
      <c r="AA17" s="2155"/>
    </row>
    <row r="18" spans="1:27" ht="13.5" customHeight="1" x14ac:dyDescent="0.2">
      <c r="A18" s="365" t="s">
        <v>627</v>
      </c>
      <c r="B18" s="347"/>
      <c r="C18" s="343"/>
      <c r="D18" s="347"/>
      <c r="E18" s="347"/>
      <c r="F18" s="347"/>
      <c r="G18" s="347"/>
      <c r="H18" s="277"/>
      <c r="I18" s="2124" t="s">
        <v>784</v>
      </c>
      <c r="J18" s="2083"/>
      <c r="K18" s="2083"/>
      <c r="L18" s="2083"/>
      <c r="M18" s="2083"/>
      <c r="N18" s="2083"/>
      <c r="O18" s="2083"/>
      <c r="P18" s="2083"/>
      <c r="Q18" s="2083"/>
      <c r="R18" s="2083"/>
      <c r="S18" s="2084"/>
      <c r="T18" s="365" t="s">
        <v>827</v>
      </c>
      <c r="U18" s="272"/>
      <c r="V18" s="343"/>
      <c r="W18" s="271"/>
      <c r="X18" s="365" t="s">
        <v>306</v>
      </c>
      <c r="Y18" s="352"/>
      <c r="Z18" s="1974" t="s">
        <v>785</v>
      </c>
      <c r="AA18" s="201"/>
    </row>
    <row r="19" spans="1:27" ht="13.5" customHeight="1" x14ac:dyDescent="0.2">
      <c r="A19" s="2093" t="s">
        <v>2093</v>
      </c>
      <c r="B19" s="2091"/>
      <c r="C19" s="2091"/>
      <c r="D19" s="2091"/>
      <c r="E19" s="2091"/>
      <c r="F19" s="2091"/>
      <c r="G19" s="2091"/>
      <c r="H19" s="2073"/>
      <c r="I19" s="184"/>
      <c r="J19" s="379"/>
      <c r="K19" s="195"/>
      <c r="L19" s="193"/>
      <c r="M19" s="659" t="s">
        <v>360</v>
      </c>
      <c r="P19" s="181"/>
      <c r="Q19" s="181"/>
      <c r="R19" s="181"/>
      <c r="S19" s="185"/>
      <c r="T19" s="2093" t="s">
        <v>2099</v>
      </c>
      <c r="U19" s="2072"/>
      <c r="V19" s="2072"/>
      <c r="W19" s="2073"/>
      <c r="X19" s="2090" t="s">
        <v>2030</v>
      </c>
      <c r="Y19" s="2152"/>
      <c r="Z19" s="2150">
        <v>60008</v>
      </c>
      <c r="AA19" s="215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71" t="s">
        <v>2094</v>
      </c>
      <c r="B21" s="2072"/>
      <c r="C21" s="2072"/>
      <c r="D21" s="2072"/>
      <c r="E21" s="2072"/>
      <c r="F21" s="2072"/>
      <c r="G21" s="2072"/>
      <c r="H21" s="2073"/>
      <c r="I21" s="2119" t="s">
        <v>786</v>
      </c>
      <c r="J21" s="2114"/>
      <c r="K21" s="2114"/>
      <c r="L21" s="2114"/>
      <c r="M21" s="2114"/>
      <c r="N21" s="2114"/>
      <c r="O21" s="2114"/>
      <c r="P21" s="2114"/>
      <c r="Q21" s="2114"/>
      <c r="R21" s="2114"/>
      <c r="S21" s="2120"/>
      <c r="T21" s="2099" t="s">
        <v>2100</v>
      </c>
      <c r="U21" s="2159"/>
      <c r="V21" s="2159"/>
      <c r="W21" s="2159"/>
      <c r="X21" s="2164" t="s">
        <v>2101</v>
      </c>
      <c r="Y21" s="2162"/>
      <c r="Z21" s="2162"/>
      <c r="AA21" s="2163"/>
    </row>
    <row r="22" spans="1:27" ht="13.5" customHeight="1" x14ac:dyDescent="0.2">
      <c r="A22" s="367" t="s">
        <v>628</v>
      </c>
      <c r="B22" s="280"/>
      <c r="C22" s="280"/>
      <c r="D22" s="280"/>
      <c r="E22" s="280"/>
      <c r="F22" s="280"/>
      <c r="G22" s="280"/>
      <c r="H22" s="281"/>
      <c r="I22" s="2121" t="s">
        <v>1804</v>
      </c>
      <c r="J22" s="2122"/>
      <c r="K22" s="2122"/>
      <c r="L22" s="2122"/>
      <c r="M22" s="2122"/>
      <c r="N22" s="2122"/>
      <c r="O22" s="2122"/>
      <c r="P22" s="2122"/>
      <c r="Q22" s="2122"/>
      <c r="R22" s="2122"/>
      <c r="S22" s="2123"/>
      <c r="T22" s="365" t="s">
        <v>2026</v>
      </c>
      <c r="U22" s="272"/>
      <c r="V22" s="343"/>
      <c r="W22" s="272"/>
      <c r="X22" s="1975" t="s">
        <v>1631</v>
      </c>
      <c r="Z22" s="200"/>
      <c r="AA22" s="201"/>
    </row>
    <row r="23" spans="1:27" ht="13.5" customHeight="1" x14ac:dyDescent="0.2">
      <c r="A23" s="2116" t="s">
        <v>2095</v>
      </c>
      <c r="B23" s="2117"/>
      <c r="C23" s="2117"/>
      <c r="D23" s="2117"/>
      <c r="E23" s="2117"/>
      <c r="F23" s="2117"/>
      <c r="G23" s="2117"/>
      <c r="H23" s="2118"/>
      <c r="T23" s="2099" t="s">
        <v>2102</v>
      </c>
      <c r="U23" s="2159"/>
      <c r="V23" s="2159"/>
      <c r="W23" s="2159"/>
      <c r="X23" s="2161">
        <v>42736</v>
      </c>
      <c r="Y23" s="2162"/>
      <c r="Z23" s="2162"/>
      <c r="AA23" s="2163"/>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1">
        <v>60060</v>
      </c>
      <c r="B25" s="2072"/>
      <c r="C25" s="2072"/>
      <c r="D25" s="2072"/>
      <c r="E25" s="2072"/>
      <c r="F25" s="2072"/>
      <c r="G25" s="2072"/>
      <c r="H25" s="2073"/>
      <c r="I25" s="660"/>
      <c r="J25" s="204"/>
      <c r="K25" s="204"/>
      <c r="L25" s="204"/>
      <c r="M25" s="204"/>
      <c r="N25" s="204"/>
      <c r="O25" s="204"/>
      <c r="P25" s="204"/>
      <c r="Q25" s="204"/>
      <c r="R25" s="204"/>
      <c r="S25" s="205"/>
      <c r="T25" s="2156" t="s">
        <v>2103</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2" t="s">
        <v>2005</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2090</v>
      </c>
      <c r="F29" s="1565" t="s">
        <v>1629</v>
      </c>
      <c r="G29" s="661"/>
      <c r="I29" s="275"/>
      <c r="J29" s="1761" t="s">
        <v>2090</v>
      </c>
      <c r="K29" s="182" t="s">
        <v>675</v>
      </c>
      <c r="L29" s="392"/>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1761" t="s">
        <v>2090</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72"/>
      <c r="R35" s="2072"/>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9"/>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628</v>
      </c>
      <c r="B39" s="2078"/>
      <c r="C39" s="343"/>
      <c r="D39" s="340"/>
      <c r="E39" s="340"/>
      <c r="F39" s="350"/>
      <c r="G39" s="340"/>
      <c r="H39" s="277"/>
      <c r="I39" s="2077" t="s">
        <v>628</v>
      </c>
      <c r="J39" s="2078"/>
      <c r="K39" s="2078"/>
      <c r="L39" s="2078"/>
      <c r="M39" s="2078"/>
      <c r="N39" s="337"/>
      <c r="O39" s="343"/>
      <c r="P39" s="343"/>
      <c r="Q39" s="349"/>
      <c r="R39" s="343"/>
      <c r="S39" s="277"/>
      <c r="T39" s="343" t="s">
        <v>628</v>
      </c>
      <c r="U39" s="272"/>
      <c r="V39" s="343"/>
      <c r="W39" s="271"/>
      <c r="X39" s="349"/>
      <c r="Y39" s="200"/>
      <c r="Z39" s="200"/>
      <c r="AA39" s="201"/>
    </row>
    <row r="40" spans="1:27" ht="13.5" customHeight="1" x14ac:dyDescent="0.2">
      <c r="A40" s="2085"/>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3"/>
      <c r="B42" s="2072"/>
      <c r="C42" s="2073"/>
      <c r="D42" s="2090"/>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1"/>
      <c r="D3" s="717"/>
      <c r="E3" s="404"/>
    </row>
    <row r="4" spans="1:9" x14ac:dyDescent="0.2">
      <c r="A4" s="7"/>
      <c r="B4" s="399"/>
      <c r="C4" s="2182" t="s">
        <v>497</v>
      </c>
      <c r="D4" s="2183"/>
      <c r="E4" s="2183"/>
      <c r="F4" s="2183"/>
      <c r="G4" s="2183"/>
      <c r="H4" s="2183"/>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7" t="s">
        <v>2037</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9" t="s">
        <v>2090</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4"/>
      <c r="C55" s="2185"/>
      <c r="D55" s="2185"/>
      <c r="E55" s="2185"/>
      <c r="F55" s="2185"/>
      <c r="G55" s="2185"/>
      <c r="H55" s="2186"/>
      <c r="I55" s="3"/>
    </row>
    <row r="56" spans="1:9" s="33" customFormat="1" x14ac:dyDescent="0.2">
      <c r="A56" s="1793"/>
      <c r="B56" s="2187"/>
      <c r="C56" s="2188"/>
      <c r="D56" s="2188"/>
      <c r="E56" s="2188"/>
      <c r="F56" s="2188"/>
      <c r="G56" s="2188"/>
      <c r="H56" s="2189"/>
      <c r="I56" s="3"/>
    </row>
    <row r="57" spans="1:9" s="33" customFormat="1" x14ac:dyDescent="0.2">
      <c r="A57" s="1793"/>
      <c r="B57" s="2187"/>
      <c r="C57" s="2188"/>
      <c r="D57" s="2188"/>
      <c r="E57" s="2188"/>
      <c r="F57" s="2188"/>
      <c r="G57" s="2188"/>
      <c r="H57" s="2189"/>
      <c r="I57" s="3"/>
    </row>
    <row r="58" spans="1:9" s="33" customFormat="1" x14ac:dyDescent="0.2">
      <c r="A58" s="1793"/>
      <c r="B58" s="2187"/>
      <c r="C58" s="2188"/>
      <c r="D58" s="2188"/>
      <c r="E58" s="2188"/>
      <c r="F58" s="2188"/>
      <c r="G58" s="2188"/>
      <c r="H58" s="2189"/>
      <c r="I58" s="3"/>
    </row>
    <row r="59" spans="1:9" s="33" customFormat="1" x14ac:dyDescent="0.2">
      <c r="A59" s="1793"/>
      <c r="B59" s="2187"/>
      <c r="C59" s="2188"/>
      <c r="D59" s="2188"/>
      <c r="E59" s="2188"/>
      <c r="F59" s="2188"/>
      <c r="G59" s="2188"/>
      <c r="H59" s="2189"/>
      <c r="I59" s="3"/>
    </row>
    <row r="60" spans="1:9" s="33" customFormat="1" x14ac:dyDescent="0.2">
      <c r="A60" s="1793"/>
      <c r="B60" s="2187"/>
      <c r="C60" s="2188"/>
      <c r="D60" s="2188"/>
      <c r="E60" s="2188"/>
      <c r="F60" s="2188"/>
      <c r="G60" s="2188"/>
      <c r="H60" s="2189"/>
      <c r="I60" s="3"/>
    </row>
    <row r="61" spans="1:9" s="33" customFormat="1" x14ac:dyDescent="0.2">
      <c r="A61" s="1793"/>
      <c r="B61" s="2187"/>
      <c r="C61" s="2188"/>
      <c r="D61" s="2188"/>
      <c r="E61" s="2188"/>
      <c r="F61" s="2188"/>
      <c r="G61" s="2188"/>
      <c r="H61" s="2189"/>
      <c r="I61" s="3"/>
    </row>
    <row r="62" spans="1:9" s="33" customFormat="1" x14ac:dyDescent="0.2">
      <c r="A62" s="1793"/>
      <c r="B62" s="2187"/>
      <c r="C62" s="2188"/>
      <c r="D62" s="2188"/>
      <c r="E62" s="2188"/>
      <c r="F62" s="2188"/>
      <c r="G62" s="2188"/>
      <c r="H62" s="2189"/>
      <c r="I62" s="3"/>
    </row>
    <row r="63" spans="1:9" s="33" customFormat="1" x14ac:dyDescent="0.2">
      <c r="A63" s="1793"/>
      <c r="B63" s="2187"/>
      <c r="C63" s="2188"/>
      <c r="D63" s="2188"/>
      <c r="E63" s="2188"/>
      <c r="F63" s="2188"/>
      <c r="G63" s="2188"/>
      <c r="H63" s="2189"/>
      <c r="I63" s="3"/>
    </row>
    <row r="64" spans="1:9" s="33" customFormat="1" x14ac:dyDescent="0.2">
      <c r="A64" s="1793"/>
      <c r="B64" s="2187"/>
      <c r="C64" s="2188"/>
      <c r="D64" s="2188"/>
      <c r="E64" s="2188"/>
      <c r="F64" s="2188"/>
      <c r="G64" s="2188"/>
      <c r="H64" s="2189"/>
      <c r="I64" s="3"/>
    </row>
    <row r="65" spans="1:9" s="33" customFormat="1" ht="9" customHeight="1" x14ac:dyDescent="0.2">
      <c r="A65" s="1794"/>
      <c r="B65" s="2190"/>
      <c r="C65" s="2191"/>
      <c r="D65" s="2191"/>
      <c r="E65" s="2191"/>
      <c r="F65" s="2191"/>
      <c r="G65" s="2191"/>
      <c r="H65" s="219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7" t="s">
        <v>1637</v>
      </c>
      <c r="B68" s="2180"/>
      <c r="C68" s="2180"/>
      <c r="D68" s="2180"/>
      <c r="E68" s="2181"/>
      <c r="F68" s="2181"/>
      <c r="G68" s="2181"/>
      <c r="H68" s="2181"/>
      <c r="I68" s="218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6" t="s">
        <v>1633</v>
      </c>
      <c r="B81" s="2196"/>
      <c r="C81" s="2196"/>
      <c r="D81" s="2197"/>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2096</v>
      </c>
      <c r="D112" s="216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1646</v>
      </c>
      <c r="D115" s="2170"/>
      <c r="E115" s="2171"/>
      <c r="F115" s="2171"/>
      <c r="G115" s="2171"/>
      <c r="H115" s="217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303875583</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5.1830399999999999E-3</v>
      </c>
      <c r="G10" s="100" t="s">
        <v>1186</v>
      </c>
      <c r="H10" s="472">
        <v>1.1999999999999999E-3</v>
      </c>
      <c r="I10" s="100" t="s">
        <v>1187</v>
      </c>
      <c r="J10" s="473">
        <f>ROUND(D10+F10+H10,5)</f>
        <v>4.138E-2</v>
      </c>
      <c r="K10" s="93"/>
      <c r="L10" s="472">
        <v>8.8850000000000005E-5</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19959025</v>
      </c>
      <c r="E16" s="100"/>
      <c r="F16" s="82">
        <f>SUM('Acct Summary 7-8'!C17,'Acct Summary 7-8'!D17,'Acct Summary 7-8'!F17)</f>
        <v>19760751</v>
      </c>
      <c r="G16" s="100"/>
      <c r="H16" s="82">
        <f>SUM(D16-F16)</f>
        <v>198274</v>
      </c>
      <c r="I16" s="93"/>
      <c r="J16" s="82">
        <f>SUM('Acct Summary 7-8'!C81,'Acct Summary 7-8'!D81,'Acct Summary 7-8'!F81,'Acct Summary 7-8'!I81)</f>
        <v>12749272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2070" t="s">
        <v>2090</v>
      </c>
      <c r="C31" s="406" t="s">
        <v>689</v>
      </c>
      <c r="D31" s="63" t="s">
        <v>1262</v>
      </c>
      <c r="E31" s="93"/>
      <c r="F31" s="93"/>
      <c r="G31" s="101"/>
      <c r="H31" s="253">
        <f>IF(B31="X",(J7*0.069),IF(B32="X",(J7*0.138),"Enter x in a.or b."))</f>
        <v>20967415.227000002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10470315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Mundelein ESD 75</v>
      </c>
      <c r="E7" s="136"/>
      <c r="G7" s="137"/>
      <c r="H7" s="138"/>
      <c r="I7" s="138"/>
      <c r="J7" s="138"/>
      <c r="K7" s="138"/>
      <c r="L7"/>
      <c r="M7"/>
      <c r="N7"/>
      <c r="O7"/>
      <c r="P7"/>
    </row>
    <row r="8" spans="1:18" ht="12.75" x14ac:dyDescent="0.2">
      <c r="A8"/>
      <c r="B8"/>
      <c r="C8" s="134" t="s">
        <v>1341</v>
      </c>
      <c r="D8" s="139">
        <f>COVER!A13</f>
        <v>34049075002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12749272</v>
      </c>
      <c r="I12" s="1162"/>
      <c r="J12" s="1162"/>
      <c r="K12" s="1163">
        <f>TRUNC((H12/H13*100000),5)/100000</f>
        <v>0.64170158980000003</v>
      </c>
      <c r="L12" s="1164"/>
      <c r="M12" s="102" t="s">
        <v>1364</v>
      </c>
      <c r="N12" s="102"/>
      <c r="O12" s="1165">
        <v>0.35</v>
      </c>
      <c r="P12" s="154"/>
      <c r="Q12" s="154"/>
    </row>
    <row r="13" spans="1:18" s="156" customFormat="1" ht="11.25" x14ac:dyDescent="0.2">
      <c r="A13" s="154"/>
      <c r="B13" s="1159"/>
      <c r="C13" s="2215" t="s">
        <v>1638</v>
      </c>
      <c r="D13" s="2216"/>
      <c r="E13" s="154"/>
      <c r="F13" s="327" t="s">
        <v>930</v>
      </c>
      <c r="G13" s="1160"/>
      <c r="H13" s="1161">
        <f>SUM('Acct Summary 7-8'!C8+'Acct Summary 7-8'!D8+'Acct Summary 7-8'!F8+'Acct Summary 7-8'!I8)+H14</f>
        <v>19867914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-91111</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19760751</v>
      </c>
      <c r="I17" s="1162"/>
      <c r="J17" s="1168"/>
      <c r="K17" s="1163">
        <f>TRUNC((H17/H18*100000),5)/100000</f>
        <v>0.99460622789999997</v>
      </c>
      <c r="L17" s="1164"/>
      <c r="M17" s="1124" t="s">
        <v>1392</v>
      </c>
      <c r="O17" s="1169" t="str">
        <f>IF(AND(O16="2", J20 &gt; 2),"1",IF(AND(O16 = "1", J20 &gt; 2),"2",IF(AND(O16="1", J20 &gt;1),"1","0")))</f>
        <v>0</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19867914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-91111</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12803322</v>
      </c>
      <c r="I24" s="684"/>
      <c r="J24" s="684"/>
      <c r="K24" s="1172">
        <f>TRUNC(((H24/H25*100000)/100000),2)</f>
        <v>233.25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54890.974999999999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10688215.880860001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10470315</v>
      </c>
      <c r="I32" s="1170"/>
      <c r="J32" s="1170"/>
      <c r="K32" s="1172">
        <f>TRUNC(100-((((H32/H33*100))*100)/100),2)</f>
        <v>50.06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20967415.227000002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Normal="100" workbookViewId="0">
      <pane ySplit="2" topLeftCell="A15" activePane="bottomLeft" state="frozen"/>
      <selection pane="bottomLeft"/>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20"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9327127</v>
      </c>
      <c r="D4" s="412">
        <v>1159384</v>
      </c>
      <c r="E4" s="412">
        <v>1475837</v>
      </c>
      <c r="F4" s="412">
        <v>1114083</v>
      </c>
      <c r="G4" s="412">
        <v>449487</v>
      </c>
      <c r="H4" s="412">
        <v>25</v>
      </c>
      <c r="I4" s="412">
        <v>1202728</v>
      </c>
      <c r="J4" s="436"/>
      <c r="K4" s="412"/>
      <c r="L4" s="412">
        <v>29210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3587</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9330714</v>
      </c>
      <c r="D13" s="689">
        <f t="shared" ref="D13:L13" si="0">SUM(D4:D12)</f>
        <v>1159384</v>
      </c>
      <c r="E13" s="689">
        <f t="shared" si="0"/>
        <v>1475837</v>
      </c>
      <c r="F13" s="689">
        <f t="shared" si="0"/>
        <v>1114083</v>
      </c>
      <c r="G13" s="689">
        <f t="shared" si="0"/>
        <v>449487</v>
      </c>
      <c r="H13" s="689">
        <f t="shared" si="0"/>
        <v>25</v>
      </c>
      <c r="I13" s="689">
        <f t="shared" si="0"/>
        <v>1202728</v>
      </c>
      <c r="J13" s="689">
        <f t="shared" si="0"/>
        <v>0</v>
      </c>
      <c r="K13" s="689">
        <f t="shared" si="0"/>
        <v>0</v>
      </c>
      <c r="L13" s="689">
        <f t="shared" si="0"/>
        <v>29210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387375</v>
      </c>
      <c r="N16" s="719"/>
    </row>
    <row r="17" spans="1:14" s="704" customFormat="1" ht="12.75" customHeight="1" x14ac:dyDescent="0.2">
      <c r="A17" s="718" t="s">
        <v>1751</v>
      </c>
      <c r="B17" s="542">
        <v>230</v>
      </c>
      <c r="C17" s="507"/>
      <c r="D17" s="507"/>
      <c r="E17" s="507"/>
      <c r="F17" s="507"/>
      <c r="G17" s="507"/>
      <c r="H17" s="507"/>
      <c r="I17" s="507"/>
      <c r="J17" s="507"/>
      <c r="K17" s="507"/>
      <c r="L17" s="507"/>
      <c r="M17" s="436">
        <v>19522073</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2532654+113122</f>
        <v>2645776</v>
      </c>
      <c r="N19" s="719"/>
    </row>
    <row r="20" spans="1:14" s="704" customFormat="1" ht="12.75" customHeight="1" x14ac:dyDescent="0.2">
      <c r="A20" s="718" t="s">
        <v>1754</v>
      </c>
      <c r="B20" s="542">
        <v>260</v>
      </c>
      <c r="C20" s="507"/>
      <c r="D20" s="507"/>
      <c r="E20" s="507"/>
      <c r="F20" s="507"/>
      <c r="G20" s="507"/>
      <c r="H20" s="507"/>
      <c r="I20" s="507"/>
      <c r="J20" s="507"/>
      <c r="K20" s="507"/>
      <c r="L20" s="507"/>
      <c r="M20" s="436">
        <v>600419</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1475837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8994478</v>
      </c>
    </row>
    <row r="23" spans="1:14" ht="13.5" customHeight="1" thickBot="1" x14ac:dyDescent="0.25">
      <c r="A23" s="464" t="s">
        <v>748</v>
      </c>
      <c r="B23" s="724"/>
      <c r="C23" s="433"/>
      <c r="D23" s="433"/>
      <c r="E23" s="433"/>
      <c r="F23" s="433"/>
      <c r="G23" s="433"/>
      <c r="H23" s="433"/>
      <c r="I23" s="433"/>
      <c r="J23" s="433"/>
      <c r="K23" s="433"/>
      <c r="L23" s="433"/>
      <c r="M23" s="693">
        <f>SUM(M15:M22)</f>
        <v>23155643</v>
      </c>
      <c r="N23" s="693">
        <f>SUM(N21:N22)</f>
        <v>10470315</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50832</v>
      </c>
      <c r="D31" s="436">
        <v>6805</v>
      </c>
      <c r="E31" s="436"/>
      <c r="F31" s="412"/>
      <c r="G31" s="436">
        <v>-6448</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29210</v>
      </c>
      <c r="M33" s="433"/>
      <c r="N33" s="482"/>
    </row>
    <row r="34" spans="1:14" ht="13.5" customHeight="1" thickBot="1" x14ac:dyDescent="0.25">
      <c r="A34" s="1076" t="s">
        <v>759</v>
      </c>
      <c r="B34" s="725"/>
      <c r="C34" s="1099">
        <f>SUM(C25:C33)</f>
        <v>50832</v>
      </c>
      <c r="D34" s="1099">
        <f t="shared" ref="D34:K34" si="1">SUM(D25:D33)</f>
        <v>6805</v>
      </c>
      <c r="E34" s="1099">
        <f t="shared" si="1"/>
        <v>0</v>
      </c>
      <c r="F34" s="1099">
        <f t="shared" si="1"/>
        <v>0</v>
      </c>
      <c r="G34" s="1099">
        <f t="shared" si="1"/>
        <v>-6448</v>
      </c>
      <c r="H34" s="1099">
        <f t="shared" si="1"/>
        <v>0</v>
      </c>
      <c r="I34" s="1099">
        <f t="shared" si="1"/>
        <v>0</v>
      </c>
      <c r="J34" s="1099">
        <f t="shared" si="1"/>
        <v>0</v>
      </c>
      <c r="K34" s="1099">
        <f t="shared" si="1"/>
        <v>0</v>
      </c>
      <c r="L34" s="1059">
        <f>SUM(L33)</f>
        <v>29210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10470315</v>
      </c>
    </row>
    <row r="37" spans="1:14" ht="13.5" thickBot="1" x14ac:dyDescent="0.25">
      <c r="A37" s="464" t="s">
        <v>758</v>
      </c>
      <c r="B37" s="724"/>
      <c r="C37" s="507"/>
      <c r="D37" s="507"/>
      <c r="E37" s="507"/>
      <c r="F37" s="507"/>
      <c r="G37" s="507"/>
      <c r="H37" s="507"/>
      <c r="I37" s="507"/>
      <c r="J37" s="507"/>
      <c r="K37" s="507"/>
      <c r="L37" s="514"/>
      <c r="M37" s="433"/>
      <c r="N37" s="693">
        <f>SUM(N36:N36)</f>
        <v>10470315</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9279882</v>
      </c>
      <c r="D39" s="727">
        <v>1152579</v>
      </c>
      <c r="E39" s="727">
        <v>1475837</v>
      </c>
      <c r="F39" s="727">
        <v>1114083</v>
      </c>
      <c r="G39" s="727">
        <v>455935</v>
      </c>
      <c r="H39" s="727">
        <v>25</v>
      </c>
      <c r="I39" s="727">
        <v>1202728</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23155643</v>
      </c>
      <c r="N40" s="694"/>
    </row>
    <row r="41" spans="1:14" ht="13.5" customHeight="1" thickBot="1" x14ac:dyDescent="0.25">
      <c r="A41" s="464" t="s">
        <v>760</v>
      </c>
      <c r="B41" s="455"/>
      <c r="C41" s="485">
        <f>(SUM(C34,C37,C38,C39))</f>
        <v>9330714</v>
      </c>
      <c r="D41" s="485">
        <f t="shared" ref="D41:L41" si="2">SUM(D34,D37,D38:D39)</f>
        <v>1159384</v>
      </c>
      <c r="E41" s="485">
        <f t="shared" si="2"/>
        <v>1475837</v>
      </c>
      <c r="F41" s="485">
        <f t="shared" si="2"/>
        <v>1114083</v>
      </c>
      <c r="G41" s="485">
        <f t="shared" si="2"/>
        <v>449487</v>
      </c>
      <c r="H41" s="485">
        <f t="shared" si="2"/>
        <v>25</v>
      </c>
      <c r="I41" s="485">
        <f t="shared" si="2"/>
        <v>1202728</v>
      </c>
      <c r="J41" s="485">
        <f t="shared" si="2"/>
        <v>0</v>
      </c>
      <c r="K41" s="485">
        <f t="shared" si="2"/>
        <v>0</v>
      </c>
      <c r="L41" s="485">
        <f t="shared" si="2"/>
        <v>29210</v>
      </c>
      <c r="M41" s="485">
        <f>SUM(M40)</f>
        <v>23155643</v>
      </c>
      <c r="N41" s="485">
        <f>SUM(N37)</f>
        <v>10470315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58" activePane="bottomLeft" state="frozenSplit"/>
      <selection pane="bottomLeft"/>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24"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3">
        <v>1000</v>
      </c>
      <c r="C4" s="695">
        <f>'Revenues 9-14'!C109</f>
        <v>12419130</v>
      </c>
      <c r="D4" s="695">
        <f>'Revenues 9-14'!D109</f>
        <v>2019217</v>
      </c>
      <c r="E4" s="695">
        <f>'Revenues 9-14'!E109</f>
        <v>1436597</v>
      </c>
      <c r="F4" s="695">
        <f>'Revenues 9-14'!F109</f>
        <v>384933</v>
      </c>
      <c r="G4" s="695">
        <f>'Revenues 9-14'!G109</f>
        <v>550142</v>
      </c>
      <c r="H4" s="695">
        <f>'Revenues 9-14'!H109</f>
        <v>2</v>
      </c>
      <c r="I4" s="695">
        <f>'Revenues 9-14'!I109</f>
        <v>89509</v>
      </c>
      <c r="J4" s="695">
        <f>'Revenues 9-14'!J109</f>
        <v>0</v>
      </c>
      <c r="K4" s="695">
        <f>'Revenues 9-14'!K109</f>
        <v>0</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3872100</v>
      </c>
      <c r="D6" s="696">
        <f>'Revenues 9-14'!D173</f>
        <v>0</v>
      </c>
      <c r="E6" s="696">
        <f>'Revenues 9-14'!E173</f>
        <v>0</v>
      </c>
      <c r="F6" s="696">
        <f>'Revenues 9-14'!F173</f>
        <v>281028</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893108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17184338</v>
      </c>
      <c r="D8" s="485">
        <f t="shared" ref="D8:K8" si="0">SUM(D4:D7)</f>
        <v>2019217</v>
      </c>
      <c r="E8" s="485">
        <f t="shared" si="0"/>
        <v>1436597</v>
      </c>
      <c r="F8" s="485">
        <f t="shared" si="0"/>
        <v>665961</v>
      </c>
      <c r="G8" s="485">
        <f t="shared" si="0"/>
        <v>550142</v>
      </c>
      <c r="H8" s="485">
        <f t="shared" si="0"/>
        <v>2</v>
      </c>
      <c r="I8" s="485">
        <f t="shared" si="0"/>
        <v>89509</v>
      </c>
      <c r="J8" s="485">
        <f t="shared" si="0"/>
        <v>0</v>
      </c>
      <c r="K8" s="485">
        <f t="shared" si="0"/>
        <v>0</v>
      </c>
      <c r="L8" s="39"/>
    </row>
    <row r="9" spans="1:13" ht="15" thickTop="1" x14ac:dyDescent="0.2">
      <c r="A9" s="1019" t="s">
        <v>348</v>
      </c>
      <c r="B9" s="456">
        <v>3998</v>
      </c>
      <c r="C9" s="418">
        <v>9541702</v>
      </c>
      <c r="D9" s="489"/>
      <c r="E9" s="418"/>
      <c r="F9" s="418"/>
      <c r="G9" s="700"/>
      <c r="H9" s="418"/>
      <c r="I9" s="494" t="s">
        <v>1390</v>
      </c>
      <c r="J9" s="435"/>
      <c r="K9" s="418"/>
      <c r="L9" s="39"/>
    </row>
    <row r="10" spans="1:13" s="48" customFormat="1" ht="13.5" thickBot="1" x14ac:dyDescent="0.25">
      <c r="A10" s="464" t="s">
        <v>1394</v>
      </c>
      <c r="B10" s="457"/>
      <c r="C10" s="485">
        <f>SUM(C8:C9)</f>
        <v>26726040</v>
      </c>
      <c r="D10" s="485">
        <f t="shared" ref="D10:K10" si="1">SUM(D8:D9)</f>
        <v>2019217</v>
      </c>
      <c r="E10" s="485">
        <f t="shared" si="1"/>
        <v>1436597</v>
      </c>
      <c r="F10" s="485">
        <f t="shared" si="1"/>
        <v>665961</v>
      </c>
      <c r="G10" s="485">
        <f t="shared" si="1"/>
        <v>550142</v>
      </c>
      <c r="H10" s="485">
        <f t="shared" si="1"/>
        <v>2</v>
      </c>
      <c r="I10" s="485">
        <f t="shared" si="1"/>
        <v>89509</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9735204</v>
      </c>
      <c r="D12" s="498" t="s">
        <v>1390</v>
      </c>
      <c r="E12" s="433" t="s">
        <v>1390</v>
      </c>
      <c r="F12" s="433" t="s">
        <v>1390</v>
      </c>
      <c r="G12" s="695">
        <f>'Expenditures 15-22'!K223</f>
        <v>145883</v>
      </c>
      <c r="H12" s="431"/>
      <c r="I12" s="433" t="s">
        <v>1390</v>
      </c>
      <c r="J12" s="433" t="s">
        <v>1390</v>
      </c>
      <c r="K12" s="431" t="s">
        <v>1390</v>
      </c>
      <c r="L12" s="39"/>
    </row>
    <row r="13" spans="1:13" x14ac:dyDescent="0.2">
      <c r="A13" s="734" t="s">
        <v>536</v>
      </c>
      <c r="B13" s="294">
        <v>2000</v>
      </c>
      <c r="C13" s="696">
        <f>'Expenditures 15-22'!K74</f>
        <v>5119412</v>
      </c>
      <c r="D13" s="696">
        <f>'Expenditures 15-22'!K129</f>
        <v>2685862</v>
      </c>
      <c r="E13" s="482" t="s">
        <v>1390</v>
      </c>
      <c r="F13" s="696">
        <f>'Expenditures 15-22'!K178</f>
        <v>871221</v>
      </c>
      <c r="G13" s="696">
        <f>'Expenditures 15-22'!K273</f>
        <v>343631</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109046</v>
      </c>
      <c r="D14" s="696">
        <f>'Expenditures 15-22'!K130</f>
        <v>0</v>
      </c>
      <c r="E14" s="498" t="s">
        <v>1390</v>
      </c>
      <c r="F14" s="696">
        <f>'Expenditures 15-22'!K179</f>
        <v>0</v>
      </c>
      <c r="G14" s="696">
        <f>'Expenditures 15-22'!K274</f>
        <v>4005</v>
      </c>
      <c r="H14" s="490"/>
      <c r="I14" s="433" t="s">
        <v>1390</v>
      </c>
      <c r="J14" s="433" t="s">
        <v>1390</v>
      </c>
      <c r="K14" s="490" t="s">
        <v>1390</v>
      </c>
      <c r="L14" s="39"/>
    </row>
    <row r="15" spans="1:13" x14ac:dyDescent="0.2">
      <c r="A15" s="734" t="s">
        <v>114</v>
      </c>
      <c r="B15" s="294">
        <v>4000</v>
      </c>
      <c r="C15" s="696">
        <f>'Expenditures 15-22'!K102</f>
        <v>1213113</v>
      </c>
      <c r="D15" s="696">
        <f>'Expenditures 15-22'!K138</f>
        <v>26893</v>
      </c>
      <c r="E15" s="696">
        <f>'Expenditures 15-22'!K154</f>
        <v>0</v>
      </c>
      <c r="F15" s="696">
        <f>'Expenditures 15-22'!K190</f>
        <v>0</v>
      </c>
      <c r="G15" s="696">
        <f>'Expenditures 15-22'!K278</f>
        <v>21838</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1623251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16176775</v>
      </c>
      <c r="D17" s="485">
        <f t="shared" si="2"/>
        <v>2712755</v>
      </c>
      <c r="E17" s="485">
        <f t="shared" si="2"/>
        <v>1623251</v>
      </c>
      <c r="F17" s="485">
        <f t="shared" si="2"/>
        <v>871221</v>
      </c>
      <c r="G17" s="485">
        <f t="shared" si="2"/>
        <v>515357</v>
      </c>
      <c r="H17" s="485">
        <f t="shared" si="2"/>
        <v>0</v>
      </c>
      <c r="I17" s="433"/>
      <c r="J17" s="485">
        <f>SUM(J12:J16)</f>
        <v>0</v>
      </c>
      <c r="K17" s="485">
        <f>SUM(K12:K16)</f>
        <v>0</v>
      </c>
      <c r="L17" s="39"/>
    </row>
    <row r="18" spans="1:12" ht="15" customHeight="1" thickTop="1" x14ac:dyDescent="0.2">
      <c r="A18" s="1020" t="s">
        <v>1322</v>
      </c>
      <c r="B18" s="259">
        <v>4180</v>
      </c>
      <c r="C18" s="695">
        <f t="shared" ref="C18:H18" si="3">C9</f>
        <v>9541702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25718477</v>
      </c>
      <c r="D19" s="485">
        <f t="shared" si="4"/>
        <v>2712755</v>
      </c>
      <c r="E19" s="485">
        <f t="shared" si="4"/>
        <v>1623251</v>
      </c>
      <c r="F19" s="485">
        <f t="shared" si="4"/>
        <v>871221</v>
      </c>
      <c r="G19" s="485">
        <f t="shared" si="4"/>
        <v>515357</v>
      </c>
      <c r="H19" s="485">
        <f t="shared" si="4"/>
        <v>0</v>
      </c>
      <c r="I19" s="433"/>
      <c r="J19" s="485">
        <f>SUM(J17:J18)</f>
        <v>0</v>
      </c>
      <c r="K19" s="485">
        <f>SUM(K17:K18)</f>
        <v>0</v>
      </c>
      <c r="L19" s="39"/>
    </row>
    <row r="20" spans="1:12" ht="27" thickTop="1" thickBot="1" x14ac:dyDescent="0.25">
      <c r="A20" s="458" t="s">
        <v>1323</v>
      </c>
      <c r="B20" s="459"/>
      <c r="C20" s="1018">
        <f>C8-C17</f>
        <v>1007563</v>
      </c>
      <c r="D20" s="1018">
        <f t="shared" ref="D20:K20" si="5">D8-D17</f>
        <v>-693538</v>
      </c>
      <c r="E20" s="1018">
        <f t="shared" si="5"/>
        <v>-186654</v>
      </c>
      <c r="F20" s="1018">
        <f t="shared" si="5"/>
        <v>-205260</v>
      </c>
      <c r="G20" s="1018">
        <f t="shared" si="5"/>
        <v>34785</v>
      </c>
      <c r="H20" s="1018">
        <f t="shared" si="5"/>
        <v>2</v>
      </c>
      <c r="I20" s="1018">
        <f t="shared" si="5"/>
        <v>89509</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88874</v>
      </c>
      <c r="F37" s="481"/>
      <c r="G37" s="481"/>
      <c r="H37" s="481"/>
      <c r="I37" s="507"/>
      <c r="J37" s="481"/>
      <c r="K37" s="481"/>
      <c r="L37" s="504"/>
    </row>
    <row r="38" spans="1:12" s="704" customFormat="1" x14ac:dyDescent="0.2">
      <c r="A38" s="1022" t="s">
        <v>521</v>
      </c>
      <c r="B38" s="707">
        <v>7500</v>
      </c>
      <c r="C38" s="507"/>
      <c r="D38" s="507"/>
      <c r="E38" s="749">
        <f>SUM(C58:D61,H58:H61)</f>
        <v>2237</v>
      </c>
      <c r="F38" s="507"/>
      <c r="G38" s="507"/>
      <c r="H38" s="507"/>
      <c r="I38" s="507"/>
      <c r="J38" s="507"/>
      <c r="K38" s="507"/>
      <c r="L38" s="504"/>
    </row>
    <row r="39" spans="1:12" s="704" customFormat="1" x14ac:dyDescent="0.2">
      <c r="A39" s="1022" t="s">
        <v>522</v>
      </c>
      <c r="B39" s="707">
        <v>7600</v>
      </c>
      <c r="C39" s="507"/>
      <c r="D39" s="507"/>
      <c r="E39" s="749">
        <f>SUM(C62:D65)</f>
        <v>65327</v>
      </c>
      <c r="F39" s="507"/>
      <c r="G39" s="507"/>
      <c r="H39" s="507"/>
      <c r="I39" s="507"/>
      <c r="J39" s="507"/>
      <c r="K39" s="507"/>
      <c r="L39" s="504"/>
    </row>
    <row r="40" spans="1:12" s="704" customFormat="1" ht="13.5" customHeight="1" x14ac:dyDescent="0.2">
      <c r="A40" s="1022" t="s">
        <v>747</v>
      </c>
      <c r="B40" s="542">
        <v>7700</v>
      </c>
      <c r="C40" s="507"/>
      <c r="D40" s="507"/>
      <c r="E40" s="749">
        <f>SUM(C66:D69)</f>
        <v>24462</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180900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88874</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2237</v>
      </c>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65327</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v>24462</v>
      </c>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91111</v>
      </c>
      <c r="D76" s="692">
        <f t="shared" si="7"/>
        <v>89789</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-91111</v>
      </c>
      <c r="D77" s="444">
        <f t="shared" si="8"/>
        <v>-89789</v>
      </c>
      <c r="E77" s="444">
        <f t="shared" si="8"/>
        <v>180900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2" t="s">
        <v>700</v>
      </c>
      <c r="B78" s="2223"/>
      <c r="C78" s="443">
        <f t="shared" ref="C78:K78" si="9">C20+C77</f>
        <v>916452</v>
      </c>
      <c r="D78" s="443">
        <f t="shared" si="9"/>
        <v>-783327</v>
      </c>
      <c r="E78" s="443">
        <f t="shared" si="9"/>
        <v>-5754</v>
      </c>
      <c r="F78" s="443">
        <f t="shared" si="9"/>
        <v>-205260</v>
      </c>
      <c r="G78" s="443">
        <f t="shared" si="9"/>
        <v>34785</v>
      </c>
      <c r="H78" s="443">
        <f t="shared" si="9"/>
        <v>2</v>
      </c>
      <c r="I78" s="443">
        <f t="shared" si="9"/>
        <v>89509</v>
      </c>
      <c r="J78" s="443">
        <f t="shared" si="9"/>
        <v>0</v>
      </c>
      <c r="K78" s="443">
        <f t="shared" si="9"/>
        <v>0</v>
      </c>
      <c r="L78" s="505"/>
    </row>
    <row r="79" spans="1:12" ht="13.5" thickTop="1" x14ac:dyDescent="0.2">
      <c r="A79" s="820" t="s">
        <v>1929</v>
      </c>
      <c r="B79" s="460"/>
      <c r="C79" s="435">
        <v>8363430</v>
      </c>
      <c r="D79" s="703">
        <v>1935906</v>
      </c>
      <c r="E79" s="703">
        <v>1481591</v>
      </c>
      <c r="F79" s="703">
        <v>1319343</v>
      </c>
      <c r="G79" s="703">
        <v>421150</v>
      </c>
      <c r="H79" s="703">
        <v>23</v>
      </c>
      <c r="I79" s="703">
        <v>1113219</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9279882</v>
      </c>
      <c r="D81" s="485">
        <f>SUM(D78:D80)</f>
        <v>1152579</v>
      </c>
      <c r="E81" s="485">
        <f t="shared" ref="E81:K81" si="10">SUM(E78:E80)</f>
        <v>1475837</v>
      </c>
      <c r="F81" s="485">
        <f t="shared" si="10"/>
        <v>1114083</v>
      </c>
      <c r="G81" s="485">
        <f t="shared" si="10"/>
        <v>455935</v>
      </c>
      <c r="H81" s="485">
        <f t="shared" si="10"/>
        <v>25</v>
      </c>
      <c r="I81" s="485">
        <f t="shared" si="10"/>
        <v>1202728</v>
      </c>
      <c r="J81" s="485">
        <f t="shared" si="10"/>
        <v>0</v>
      </c>
      <c r="K81" s="485">
        <f t="shared" si="10"/>
        <v>0</v>
      </c>
      <c r="L81" s="39"/>
    </row>
    <row r="82" spans="1:12" ht="0.75" customHeight="1" thickTop="1" thickBot="1" x14ac:dyDescent="0.25">
      <c r="A82" s="632" t="s">
        <v>406</v>
      </c>
      <c r="B82" s="630"/>
      <c r="C82" s="1136">
        <f>(C81-C79)</f>
        <v>916452</v>
      </c>
      <c r="D82" s="1136">
        <f t="shared" ref="D82:K82" si="11">(D81-D79)</f>
        <v>-783327</v>
      </c>
      <c r="E82" s="1136">
        <f t="shared" si="11"/>
        <v>-5754</v>
      </c>
      <c r="F82" s="1136">
        <f t="shared" si="11"/>
        <v>-205260</v>
      </c>
      <c r="G82" s="1136">
        <f t="shared" si="11"/>
        <v>34785</v>
      </c>
      <c r="H82" s="1136">
        <f t="shared" si="11"/>
        <v>2</v>
      </c>
      <c r="I82" s="1136">
        <f t="shared" si="11"/>
        <v>89509</v>
      </c>
      <c r="J82" s="1136">
        <f t="shared" si="11"/>
        <v>0</v>
      </c>
      <c r="K82" s="1136">
        <f t="shared" si="11"/>
        <v>0</v>
      </c>
    </row>
    <row r="83" spans="1:12" ht="14.25" hidden="1" thickTop="1" thickBot="1" x14ac:dyDescent="0.25">
      <c r="A83" s="729" t="s">
        <v>407</v>
      </c>
      <c r="B83" s="631"/>
      <c r="C83" s="1137">
        <f>C82/C81</f>
        <v>9.8756859192821636E-2</v>
      </c>
      <c r="D83" s="1137">
        <f t="shared" ref="D83:K83" si="12">D82/D81</f>
        <v>-0.67962976941276909</v>
      </c>
      <c r="E83" s="1137">
        <f t="shared" si="12"/>
        <v>-3.8988045427780981E-3</v>
      </c>
      <c r="F83" s="1137">
        <f t="shared" si="12"/>
        <v>-0.18424121003551799</v>
      </c>
      <c r="G83" s="1137">
        <f t="shared" si="12"/>
        <v>7.6293769945277284E-2</v>
      </c>
      <c r="H83" s="1137">
        <f t="shared" si="12"/>
        <v>0.08</v>
      </c>
      <c r="I83" s="1137">
        <f t="shared" si="12"/>
        <v>7.4421648119940662E-2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24" t="s">
        <v>1969</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10476861</v>
      </c>
      <c r="D5" s="418">
        <v>1598118</v>
      </c>
      <c r="E5" s="412">
        <v>1433081</v>
      </c>
      <c r="F5" s="806">
        <v>367871</v>
      </c>
      <c r="G5" s="412">
        <f>464929-197643-22831</f>
        <v>244455</v>
      </c>
      <c r="H5" s="412"/>
      <c r="I5" s="412">
        <v>85024</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1109311</v>
      </c>
      <c r="D7" s="412"/>
      <c r="E7" s="433"/>
      <c r="F7" s="436"/>
      <c r="G7" s="436">
        <v>22831</v>
      </c>
      <c r="H7" s="436"/>
      <c r="I7" s="433"/>
      <c r="J7" s="433"/>
      <c r="K7" s="433"/>
    </row>
    <row r="8" spans="1:12" x14ac:dyDescent="0.2">
      <c r="A8" s="913" t="s">
        <v>483</v>
      </c>
      <c r="B8" s="40">
        <v>1150</v>
      </c>
      <c r="C8" s="481"/>
      <c r="D8" s="481"/>
      <c r="E8" s="507"/>
      <c r="F8" s="507"/>
      <c r="G8" s="418">
        <v>197643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11586172</v>
      </c>
      <c r="D12" s="484">
        <f t="shared" si="0"/>
        <v>1598118</v>
      </c>
      <c r="E12" s="484">
        <f t="shared" si="0"/>
        <v>1433081</v>
      </c>
      <c r="F12" s="484">
        <f t="shared" si="0"/>
        <v>367871</v>
      </c>
      <c r="G12" s="484">
        <f t="shared" si="0"/>
        <v>464929</v>
      </c>
      <c r="H12" s="484">
        <f t="shared" si="0"/>
        <v>0</v>
      </c>
      <c r="I12" s="484">
        <f t="shared" si="0"/>
        <v>85024</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20935</v>
      </c>
      <c r="E16" s="412"/>
      <c r="F16" s="412"/>
      <c r="G16" s="412">
        <v>83741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20935</v>
      </c>
      <c r="E18" s="487">
        <f t="shared" si="1"/>
        <v>0</v>
      </c>
      <c r="F18" s="487">
        <f t="shared" si="1"/>
        <v>0</v>
      </c>
      <c r="G18" s="487">
        <f t="shared" si="1"/>
        <v>83741</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8439</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8439</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28807</v>
      </c>
      <c r="D65" s="412">
        <v>5616</v>
      </c>
      <c r="E65" s="412">
        <v>3516</v>
      </c>
      <c r="F65" s="436">
        <v>4877</v>
      </c>
      <c r="G65" s="412">
        <v>1472</v>
      </c>
      <c r="H65" s="412">
        <v>2</v>
      </c>
      <c r="I65" s="412">
        <v>4485</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28807</v>
      </c>
      <c r="D67" s="485">
        <f t="shared" ref="D67:K67" si="2">SUM(D65:D66)</f>
        <v>5616</v>
      </c>
      <c r="E67" s="485">
        <f t="shared" si="2"/>
        <v>3516</v>
      </c>
      <c r="F67" s="485">
        <f t="shared" si="2"/>
        <v>4877</v>
      </c>
      <c r="G67" s="485">
        <f t="shared" si="2"/>
        <v>1472</v>
      </c>
      <c r="H67" s="485">
        <f t="shared" si="2"/>
        <v>2</v>
      </c>
      <c r="I67" s="485">
        <f t="shared" si="2"/>
        <v>4485</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291416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291416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77812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77812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132752+13392</f>
        <v>146144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146144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231536</v>
      </c>
      <c r="E95" s="431"/>
      <c r="F95" s="431"/>
      <c r="G95" s="431"/>
      <c r="H95" s="431"/>
      <c r="I95" s="431"/>
      <c r="J95" s="431"/>
      <c r="K95" s="431"/>
    </row>
    <row r="96" spans="1:11" ht="12.75" customHeight="1" x14ac:dyDescent="0.2">
      <c r="A96" s="913" t="s">
        <v>457</v>
      </c>
      <c r="B96" s="40">
        <v>1920</v>
      </c>
      <c r="C96" s="483">
        <v>34045</v>
      </c>
      <c r="D96" s="483">
        <v>6650</v>
      </c>
      <c r="E96" s="510"/>
      <c r="F96" s="435">
        <v>12185</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90266</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52693</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3301</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41809</v>
      </c>
      <c r="D106" s="491">
        <v>13685</v>
      </c>
      <c r="E106" s="436"/>
      <c r="F106" s="436"/>
      <c r="G106" s="436"/>
      <c r="H106" s="436"/>
      <c r="I106" s="431"/>
      <c r="J106" s="436"/>
      <c r="K106" s="436"/>
    </row>
    <row r="107" spans="1:12" ht="12.75" customHeight="1" x14ac:dyDescent="0.2">
      <c r="A107" s="913" t="s">
        <v>82</v>
      </c>
      <c r="B107" s="40">
        <v>1999</v>
      </c>
      <c r="C107" s="483">
        <f>1400-21373+78199</f>
        <v>58226</v>
      </c>
      <c r="D107" s="412">
        <v>142677</v>
      </c>
      <c r="E107" s="412"/>
      <c r="F107" s="412"/>
      <c r="G107" s="412"/>
      <c r="H107" s="412"/>
      <c r="I107" s="412"/>
      <c r="J107" s="436"/>
      <c r="K107" s="412"/>
    </row>
    <row r="108" spans="1:12" ht="12.75" customHeight="1" thickBot="1" x14ac:dyDescent="0.25">
      <c r="A108" s="464" t="s">
        <v>577</v>
      </c>
      <c r="B108" s="738"/>
      <c r="C108" s="484">
        <f>SUM(C95:C107)</f>
        <v>280340</v>
      </c>
      <c r="D108" s="484">
        <f t="shared" ref="D108:K108" si="3">SUM(D95:D107)</f>
        <v>394548</v>
      </c>
      <c r="E108" s="484">
        <f t="shared" si="3"/>
        <v>0</v>
      </c>
      <c r="F108" s="484">
        <f t="shared" si="3"/>
        <v>12185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12419130</v>
      </c>
      <c r="D109" s="493">
        <f t="shared" si="4"/>
        <v>2019217</v>
      </c>
      <c r="E109" s="493">
        <f t="shared" si="4"/>
        <v>1436597</v>
      </c>
      <c r="F109" s="493">
        <f t="shared" si="4"/>
        <v>384933</v>
      </c>
      <c r="G109" s="493">
        <f t="shared" si="4"/>
        <v>550142</v>
      </c>
      <c r="H109" s="493">
        <f t="shared" si="4"/>
        <v>2</v>
      </c>
      <c r="I109" s="493">
        <f t="shared" si="4"/>
        <v>89509</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2">
        <v>3001</v>
      </c>
      <c r="C117" s="489">
        <v>2915648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2915648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23007</v>
      </c>
      <c r="D124" s="492"/>
      <c r="E124" s="433"/>
      <c r="F124" s="806"/>
      <c r="G124" s="433"/>
      <c r="H124" s="433"/>
      <c r="I124" s="433"/>
      <c r="J124" s="433"/>
      <c r="K124" s="433"/>
    </row>
    <row r="125" spans="1:11" ht="12.75" customHeight="1" x14ac:dyDescent="0.2">
      <c r="A125" s="913" t="s">
        <v>1837</v>
      </c>
      <c r="B125" s="262">
        <v>3105</v>
      </c>
      <c r="C125" s="412">
        <v>219445</v>
      </c>
      <c r="D125" s="492"/>
      <c r="E125" s="433"/>
      <c r="F125" s="412"/>
      <c r="G125" s="433"/>
      <c r="H125" s="433"/>
      <c r="I125" s="433"/>
      <c r="J125" s="433"/>
      <c r="K125" s="433"/>
    </row>
    <row r="126" spans="1:11" ht="12.75" customHeight="1" x14ac:dyDescent="0.2">
      <c r="A126" s="913" t="s">
        <v>1035</v>
      </c>
      <c r="B126" s="262">
        <v>3110</v>
      </c>
      <c r="C126" s="483">
        <v>283419</v>
      </c>
      <c r="D126" s="412"/>
      <c r="E126" s="433"/>
      <c r="F126" s="412"/>
      <c r="G126" s="433"/>
      <c r="H126" s="433"/>
      <c r="I126" s="433"/>
      <c r="J126" s="433"/>
      <c r="K126" s="433"/>
    </row>
    <row r="127" spans="1:11" ht="12.75" customHeight="1" x14ac:dyDescent="0.2">
      <c r="A127" s="913" t="s">
        <v>112</v>
      </c>
      <c r="B127" s="262">
        <v>3120</v>
      </c>
      <c r="C127" s="412">
        <v>15635</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4650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546156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109109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109109</v>
      </c>
      <c r="D144" s="433"/>
      <c r="E144" s="492"/>
      <c r="F144" s="433"/>
      <c r="G144" s="485">
        <f>SUM(G142:G143)</f>
        <v>0</v>
      </c>
      <c r="H144" s="433"/>
      <c r="I144" s="433"/>
      <c r="J144" s="433"/>
      <c r="K144" s="433"/>
    </row>
    <row r="145" spans="1:11" ht="12.75" customHeight="1" thickTop="1" thickBot="1" x14ac:dyDescent="0.25">
      <c r="A145" s="922" t="s">
        <v>1246</v>
      </c>
      <c r="B145" s="923">
        <v>3360</v>
      </c>
      <c r="C145" s="424">
        <v>1187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80172</v>
      </c>
      <c r="G151" s="436"/>
      <c r="H151" s="433"/>
      <c r="I151" s="433"/>
      <c r="J151" s="433"/>
      <c r="K151" s="433"/>
    </row>
    <row r="152" spans="1:11" ht="12.75" customHeight="1" x14ac:dyDescent="0.2">
      <c r="A152" s="913" t="s">
        <v>1247</v>
      </c>
      <c r="B152" s="262">
        <v>3510</v>
      </c>
      <c r="C152" s="483"/>
      <c r="D152" s="412"/>
      <c r="E152" s="492"/>
      <c r="F152" s="412">
        <v>200856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281028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300000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6" t="s">
        <v>466</v>
      </c>
      <c r="B172" s="2227"/>
      <c r="C172" s="924">
        <f t="shared" ref="C172:K172" si="6">SUM(C131,C140,C144,C145:C149,C154,C155:C170,C171)</f>
        <v>956452</v>
      </c>
      <c r="D172" s="924">
        <f t="shared" si="6"/>
        <v>0</v>
      </c>
      <c r="E172" s="924">
        <f t="shared" si="6"/>
        <v>0</v>
      </c>
      <c r="F172" s="924">
        <f t="shared" si="6"/>
        <v>281028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3872100</v>
      </c>
      <c r="D173" s="493">
        <f>SUM(D121,D172)</f>
        <v>0</v>
      </c>
      <c r="E173" s="493">
        <f>SUM(E121,E172)</f>
        <v>0</v>
      </c>
      <c r="F173" s="493">
        <f t="shared" ref="F173:K173" si="7">SUM(F121,F172)</f>
        <v>281028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8" t="s">
        <v>1961</v>
      </c>
      <c r="B175" s="222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4" t="s">
        <v>921</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1962</v>
      </c>
      <c r="B179" s="223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1963</v>
      </c>
      <c r="B185" s="223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173666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14252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187918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200106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200106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7652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222309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229961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51730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43343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22557</v>
      </c>
      <c r="D270" s="424"/>
      <c r="E270" s="433"/>
      <c r="F270" s="424"/>
      <c r="G270" s="424"/>
      <c r="H270" s="433"/>
      <c r="I270" s="433"/>
      <c r="J270" s="433"/>
      <c r="K270" s="433"/>
    </row>
    <row r="271" spans="1:11" ht="12.75" customHeight="1" thickTop="1" thickBot="1" x14ac:dyDescent="0.25">
      <c r="A271" s="913" t="s">
        <v>443</v>
      </c>
      <c r="B271" s="40">
        <v>4992</v>
      </c>
      <c r="C271" s="497">
        <v>157493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0" t="s">
        <v>1777</v>
      </c>
      <c r="B273" s="2231"/>
      <c r="C273" s="493">
        <f t="shared" ref="C273:H273" si="10">SUM(C191,C201,C211,C216,C224,C228,C229,C259:C272)</f>
        <v>893108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893108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17184338</v>
      </c>
      <c r="D275" s="493">
        <f t="shared" si="12"/>
        <v>2019217</v>
      </c>
      <c r="E275" s="493">
        <f t="shared" si="12"/>
        <v>1436597</v>
      </c>
      <c r="F275" s="493">
        <f t="shared" si="12"/>
        <v>665961</v>
      </c>
      <c r="G275" s="493">
        <f t="shared" si="12"/>
        <v>550142</v>
      </c>
      <c r="H275" s="493">
        <f t="shared" si="12"/>
        <v>2</v>
      </c>
      <c r="I275" s="493">
        <f t="shared" si="12"/>
        <v>89509</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8" activePane="bottomLeft" state="frozen"/>
      <selection pane="bottomLeft"/>
    </sheetView>
  </sheetViews>
  <sheetFormatPr defaultColWidth="9.140625" defaultRowHeight="12.75" x14ac:dyDescent="0.2"/>
  <cols>
    <col min="1" max="1" width="46.5703125" style="1854"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140625" style="903"/>
    <col min="15" max="16384" width="9.140625" style="13"/>
  </cols>
  <sheetData>
    <row r="1" spans="1:14" x14ac:dyDescent="0.2">
      <c r="A1" s="2224"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0" t="s">
        <v>338</v>
      </c>
      <c r="B3" s="2241"/>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4870413</v>
      </c>
      <c r="D5" s="412">
        <v>846172</v>
      </c>
      <c r="E5" s="412">
        <v>78540</v>
      </c>
      <c r="F5" s="412">
        <v>354320</v>
      </c>
      <c r="G5" s="412">
        <v>2000</v>
      </c>
      <c r="H5" s="412">
        <v>850</v>
      </c>
      <c r="I5" s="436"/>
      <c r="J5" s="436">
        <v>218963</v>
      </c>
      <c r="K5" s="414">
        <f>SUM(C5:J5)</f>
        <v>6371258</v>
      </c>
      <c r="L5" s="412">
        <v>6483333</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101440</v>
      </c>
      <c r="D7" s="436">
        <v>10095</v>
      </c>
      <c r="E7" s="436">
        <v>3024</v>
      </c>
      <c r="F7" s="436">
        <v>27902</v>
      </c>
      <c r="G7" s="436"/>
      <c r="H7" s="436"/>
      <c r="I7" s="436">
        <v>2787</v>
      </c>
      <c r="J7" s="436"/>
      <c r="K7" s="414">
        <f t="shared" ref="K7:K32" si="0">SUM(C7:J7)</f>
        <v>145248</v>
      </c>
      <c r="L7" s="412">
        <v>130118</v>
      </c>
    </row>
    <row r="8" spans="1:14" x14ac:dyDescent="0.2">
      <c r="A8" s="1814" t="s">
        <v>172</v>
      </c>
      <c r="B8" s="267">
        <v>1200</v>
      </c>
      <c r="C8" s="412">
        <v>1037219</v>
      </c>
      <c r="D8" s="412">
        <v>162629</v>
      </c>
      <c r="E8" s="412">
        <v>31992</v>
      </c>
      <c r="F8" s="412">
        <v>35767</v>
      </c>
      <c r="G8" s="412"/>
      <c r="H8" s="412"/>
      <c r="I8" s="436">
        <v>1858</v>
      </c>
      <c r="J8" s="436"/>
      <c r="K8" s="414">
        <f t="shared" si="0"/>
        <v>1269465</v>
      </c>
      <c r="L8" s="412">
        <v>1236000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140662</v>
      </c>
      <c r="D10" s="412">
        <v>61157</v>
      </c>
      <c r="E10" s="412"/>
      <c r="F10" s="412">
        <v>450</v>
      </c>
      <c r="G10" s="412"/>
      <c r="H10" s="412"/>
      <c r="I10" s="436"/>
      <c r="J10" s="436"/>
      <c r="K10" s="414">
        <f t="shared" si="0"/>
        <v>202269</v>
      </c>
      <c r="L10" s="412">
        <v>140587</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78136</v>
      </c>
      <c r="D14" s="412">
        <v>1286</v>
      </c>
      <c r="E14" s="412">
        <v>5343</v>
      </c>
      <c r="F14" s="412">
        <v>9664</v>
      </c>
      <c r="G14" s="412"/>
      <c r="H14" s="412"/>
      <c r="I14" s="436"/>
      <c r="J14" s="436"/>
      <c r="K14" s="414">
        <f t="shared" si="0"/>
        <v>94429</v>
      </c>
      <c r="L14" s="412">
        <v>79392</v>
      </c>
    </row>
    <row r="15" spans="1:14" x14ac:dyDescent="0.2">
      <c r="A15" s="1814" t="s">
        <v>1140</v>
      </c>
      <c r="B15" s="267">
        <v>1600</v>
      </c>
      <c r="C15" s="412">
        <v>36881</v>
      </c>
      <c r="D15" s="412">
        <v>3903</v>
      </c>
      <c r="E15" s="412"/>
      <c r="F15" s="412">
        <v>2380</v>
      </c>
      <c r="G15" s="412"/>
      <c r="H15" s="412"/>
      <c r="I15" s="436"/>
      <c r="J15" s="436"/>
      <c r="K15" s="414">
        <f t="shared" si="0"/>
        <v>43164</v>
      </c>
      <c r="L15" s="412">
        <v>70682</v>
      </c>
    </row>
    <row r="16" spans="1:14" x14ac:dyDescent="0.2">
      <c r="A16" s="1814" t="s">
        <v>1165</v>
      </c>
      <c r="B16" s="267" t="s">
        <v>503</v>
      </c>
      <c r="C16" s="412">
        <v>63807</v>
      </c>
      <c r="D16" s="412">
        <v>880</v>
      </c>
      <c r="E16" s="412">
        <v>3200</v>
      </c>
      <c r="F16" s="412"/>
      <c r="G16" s="412"/>
      <c r="H16" s="412"/>
      <c r="I16" s="436"/>
      <c r="J16" s="436"/>
      <c r="K16" s="414">
        <f t="shared" si="0"/>
        <v>67887</v>
      </c>
      <c r="L16" s="412">
        <v>70994</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1103500</v>
      </c>
      <c r="D18" s="412">
        <v>241850</v>
      </c>
      <c r="E18" s="412">
        <v>2246</v>
      </c>
      <c r="F18" s="412">
        <v>9429</v>
      </c>
      <c r="G18" s="412"/>
      <c r="H18" s="412"/>
      <c r="I18" s="436"/>
      <c r="J18" s="436"/>
      <c r="K18" s="414">
        <f t="shared" si="0"/>
        <v>1357025</v>
      </c>
      <c r="L18" s="412">
        <v>1456918</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184459</v>
      </c>
      <c r="I22" s="413"/>
      <c r="J22" s="507"/>
      <c r="K22" s="414">
        <f t="shared" si="0"/>
        <v>184459</v>
      </c>
      <c r="L22" s="439">
        <v>201600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7432058</v>
      </c>
      <c r="D33" s="415">
        <f t="shared" ref="D33:L33" si="1">SUM(D5:D32)</f>
        <v>1327972</v>
      </c>
      <c r="E33" s="415">
        <f t="shared" si="1"/>
        <v>124345</v>
      </c>
      <c r="F33" s="415">
        <f t="shared" si="1"/>
        <v>439912</v>
      </c>
      <c r="G33" s="415">
        <f t="shared" si="1"/>
        <v>2000</v>
      </c>
      <c r="H33" s="415">
        <f t="shared" si="1"/>
        <v>185309</v>
      </c>
      <c r="I33" s="415">
        <f t="shared" si="1"/>
        <v>4645</v>
      </c>
      <c r="J33" s="415">
        <f t="shared" si="1"/>
        <v>218963</v>
      </c>
      <c r="K33" s="415">
        <f t="shared" si="1"/>
        <v>9735204</v>
      </c>
      <c r="L33" s="415">
        <f t="shared" si="1"/>
        <v>9869624</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240770</v>
      </c>
      <c r="D36" s="418">
        <v>37295</v>
      </c>
      <c r="E36" s="418"/>
      <c r="F36" s="418">
        <v>1381</v>
      </c>
      <c r="G36" s="418"/>
      <c r="H36" s="418"/>
      <c r="I36" s="436">
        <v>929</v>
      </c>
      <c r="J36" s="436"/>
      <c r="K36" s="414">
        <f t="shared" ref="K36:K41" si="2">SUM(C36:J36)</f>
        <v>280375</v>
      </c>
      <c r="L36" s="412">
        <v>191025</v>
      </c>
    </row>
    <row r="37" spans="1:14" x14ac:dyDescent="0.2">
      <c r="A37" s="1814" t="s">
        <v>1288</v>
      </c>
      <c r="B37" s="267">
        <v>2120</v>
      </c>
      <c r="C37" s="412">
        <v>36951</v>
      </c>
      <c r="D37" s="412">
        <v>9401</v>
      </c>
      <c r="E37" s="412"/>
      <c r="F37" s="412">
        <v>147</v>
      </c>
      <c r="G37" s="412"/>
      <c r="H37" s="412"/>
      <c r="I37" s="436"/>
      <c r="J37" s="436"/>
      <c r="K37" s="414">
        <f t="shared" si="2"/>
        <v>46499</v>
      </c>
      <c r="L37" s="412">
        <v>59015</v>
      </c>
    </row>
    <row r="38" spans="1:14" x14ac:dyDescent="0.2">
      <c r="A38" s="1814" t="s">
        <v>222</v>
      </c>
      <c r="B38" s="267">
        <v>2130</v>
      </c>
      <c r="C38" s="412">
        <v>96867</v>
      </c>
      <c r="D38" s="412">
        <v>16427</v>
      </c>
      <c r="E38" s="412">
        <v>88566</v>
      </c>
      <c r="F38" s="412">
        <v>6184</v>
      </c>
      <c r="G38" s="412"/>
      <c r="H38" s="412"/>
      <c r="I38" s="436">
        <v>2527</v>
      </c>
      <c r="J38" s="436"/>
      <c r="K38" s="414">
        <f t="shared" si="2"/>
        <v>210571</v>
      </c>
      <c r="L38" s="412">
        <v>207061</v>
      </c>
    </row>
    <row r="39" spans="1:14" x14ac:dyDescent="0.2">
      <c r="A39" s="1814" t="s">
        <v>223</v>
      </c>
      <c r="B39" s="267">
        <v>2140</v>
      </c>
      <c r="C39" s="412">
        <v>252668</v>
      </c>
      <c r="D39" s="412">
        <v>44299</v>
      </c>
      <c r="E39" s="412"/>
      <c r="F39" s="412">
        <v>7899</v>
      </c>
      <c r="G39" s="412"/>
      <c r="H39" s="412"/>
      <c r="I39" s="436"/>
      <c r="J39" s="436"/>
      <c r="K39" s="414">
        <f t="shared" si="2"/>
        <v>304866</v>
      </c>
      <c r="L39" s="412">
        <v>363522</v>
      </c>
    </row>
    <row r="40" spans="1:14" x14ac:dyDescent="0.2">
      <c r="A40" s="1814" t="s">
        <v>224</v>
      </c>
      <c r="B40" s="267">
        <v>2150</v>
      </c>
      <c r="C40" s="412">
        <v>318961</v>
      </c>
      <c r="D40" s="412">
        <v>39182</v>
      </c>
      <c r="E40" s="412">
        <v>23447</v>
      </c>
      <c r="F40" s="412">
        <v>2863</v>
      </c>
      <c r="G40" s="412"/>
      <c r="H40" s="412"/>
      <c r="I40" s="436">
        <v>6503</v>
      </c>
      <c r="J40" s="436"/>
      <c r="K40" s="414">
        <f t="shared" si="2"/>
        <v>390956</v>
      </c>
      <c r="L40" s="412">
        <v>367590</v>
      </c>
    </row>
    <row r="41" spans="1:14" x14ac:dyDescent="0.2">
      <c r="A41" s="1814"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946217</v>
      </c>
      <c r="D42" s="415">
        <f t="shared" ref="D42:L42" si="3">SUM(D36:D41)</f>
        <v>146604</v>
      </c>
      <c r="E42" s="415">
        <f t="shared" si="3"/>
        <v>112013</v>
      </c>
      <c r="F42" s="415">
        <f t="shared" si="3"/>
        <v>18474</v>
      </c>
      <c r="G42" s="415">
        <f t="shared" si="3"/>
        <v>0</v>
      </c>
      <c r="H42" s="415">
        <f t="shared" si="3"/>
        <v>0</v>
      </c>
      <c r="I42" s="415">
        <f t="shared" si="3"/>
        <v>9959</v>
      </c>
      <c r="J42" s="415">
        <f t="shared" si="3"/>
        <v>0</v>
      </c>
      <c r="K42" s="415">
        <f t="shared" si="3"/>
        <v>1233267</v>
      </c>
      <c r="L42" s="415">
        <f t="shared" si="3"/>
        <v>1188213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236234</v>
      </c>
      <c r="D44" s="418">
        <v>51189</v>
      </c>
      <c r="E44" s="418">
        <v>122398</v>
      </c>
      <c r="F44" s="418">
        <v>2763</v>
      </c>
      <c r="G44" s="418"/>
      <c r="H44" s="418"/>
      <c r="I44" s="436"/>
      <c r="J44" s="436"/>
      <c r="K44" s="420">
        <f>SUM(C44:J44)</f>
        <v>412584</v>
      </c>
      <c r="L44" s="418">
        <v>443020</v>
      </c>
    </row>
    <row r="45" spans="1:14" x14ac:dyDescent="0.2">
      <c r="A45" s="1814" t="s">
        <v>976</v>
      </c>
      <c r="B45" s="267">
        <v>2220</v>
      </c>
      <c r="C45" s="412">
        <v>416217</v>
      </c>
      <c r="D45" s="412">
        <v>87525</v>
      </c>
      <c r="E45" s="412">
        <v>121166</v>
      </c>
      <c r="F45" s="412">
        <v>44454</v>
      </c>
      <c r="G45" s="412">
        <v>3762</v>
      </c>
      <c r="H45" s="412"/>
      <c r="I45" s="436">
        <v>67479</v>
      </c>
      <c r="J45" s="436"/>
      <c r="K45" s="420">
        <f>SUM(C45:J45)</f>
        <v>740603</v>
      </c>
      <c r="L45" s="412">
        <v>810224</v>
      </c>
    </row>
    <row r="46" spans="1:14" x14ac:dyDescent="0.2">
      <c r="A46" s="1814" t="s">
        <v>977</v>
      </c>
      <c r="B46" s="267">
        <v>2230</v>
      </c>
      <c r="C46" s="412">
        <v>7525</v>
      </c>
      <c r="D46" s="412">
        <v>95</v>
      </c>
      <c r="E46" s="412">
        <v>25029</v>
      </c>
      <c r="F46" s="412">
        <v>1194</v>
      </c>
      <c r="G46" s="412"/>
      <c r="H46" s="412"/>
      <c r="I46" s="436"/>
      <c r="J46" s="436"/>
      <c r="K46" s="420">
        <f>SUM(C46:J46)</f>
        <v>33843</v>
      </c>
      <c r="L46" s="412">
        <v>45538</v>
      </c>
    </row>
    <row r="47" spans="1:14" ht="12.75" customHeight="1" thickBot="1" x14ac:dyDescent="0.25">
      <c r="A47" s="887" t="s">
        <v>660</v>
      </c>
      <c r="B47" s="468" t="s">
        <v>33</v>
      </c>
      <c r="C47" s="415">
        <f>SUM(C44:C46)</f>
        <v>659976</v>
      </c>
      <c r="D47" s="415">
        <f t="shared" ref="D47:K47" si="4">SUM(D44:D46)</f>
        <v>138809</v>
      </c>
      <c r="E47" s="415">
        <f t="shared" si="4"/>
        <v>268593</v>
      </c>
      <c r="F47" s="415">
        <f t="shared" si="4"/>
        <v>48411</v>
      </c>
      <c r="G47" s="415">
        <f t="shared" si="4"/>
        <v>3762</v>
      </c>
      <c r="H47" s="415">
        <f t="shared" si="4"/>
        <v>0</v>
      </c>
      <c r="I47" s="415">
        <f t="shared" si="4"/>
        <v>67479</v>
      </c>
      <c r="J47" s="415">
        <f t="shared" si="4"/>
        <v>0</v>
      </c>
      <c r="K47" s="415">
        <f t="shared" si="4"/>
        <v>1187030</v>
      </c>
      <c r="L47" s="415">
        <f>SUM(L44:L46)</f>
        <v>1298782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28526</v>
      </c>
      <c r="F49" s="418">
        <v>2531</v>
      </c>
      <c r="G49" s="418"/>
      <c r="H49" s="418">
        <v>10370</v>
      </c>
      <c r="I49" s="436"/>
      <c r="J49" s="436"/>
      <c r="K49" s="420">
        <f>SUM(C49:J49)</f>
        <v>41427</v>
      </c>
      <c r="L49" s="418">
        <v>85811</v>
      </c>
    </row>
    <row r="50" spans="1:14" x14ac:dyDescent="0.2">
      <c r="A50" s="1814" t="s">
        <v>979</v>
      </c>
      <c r="B50" s="267">
        <v>2320</v>
      </c>
      <c r="C50" s="412">
        <v>201326</v>
      </c>
      <c r="D50" s="412">
        <v>54893</v>
      </c>
      <c r="E50" s="412">
        <v>8213</v>
      </c>
      <c r="F50" s="412">
        <v>3236</v>
      </c>
      <c r="G50" s="412"/>
      <c r="H50" s="412">
        <v>2609</v>
      </c>
      <c r="I50" s="436"/>
      <c r="J50" s="436"/>
      <c r="K50" s="420">
        <f>SUM(C50:J50)</f>
        <v>270277</v>
      </c>
      <c r="L50" s="412">
        <v>267359</v>
      </c>
    </row>
    <row r="51" spans="1:14" x14ac:dyDescent="0.2">
      <c r="A51" s="1814" t="s">
        <v>45</v>
      </c>
      <c r="B51" s="267">
        <v>2330</v>
      </c>
      <c r="C51" s="412">
        <v>166028</v>
      </c>
      <c r="D51" s="412">
        <v>45184</v>
      </c>
      <c r="E51" s="412">
        <v>5852</v>
      </c>
      <c r="F51" s="412">
        <v>395</v>
      </c>
      <c r="G51" s="412"/>
      <c r="H51" s="412">
        <v>130</v>
      </c>
      <c r="I51" s="436"/>
      <c r="J51" s="436"/>
      <c r="K51" s="420">
        <f>SUM(C51:J51)</f>
        <v>217589</v>
      </c>
      <c r="L51" s="412">
        <v>177654</v>
      </c>
    </row>
    <row r="52" spans="1:14" ht="22.5" x14ac:dyDescent="0.2">
      <c r="A52" s="1815" t="s">
        <v>339</v>
      </c>
      <c r="B52" s="827" t="s">
        <v>431</v>
      </c>
      <c r="C52" s="691"/>
      <c r="D52" s="691">
        <v>75500</v>
      </c>
      <c r="E52" s="691">
        <v>170191</v>
      </c>
      <c r="F52" s="691"/>
      <c r="G52" s="691"/>
      <c r="H52" s="691"/>
      <c r="I52" s="691"/>
      <c r="J52" s="691"/>
      <c r="K52" s="420">
        <f>SUM(C52:J52)</f>
        <v>245691</v>
      </c>
      <c r="L52" s="691">
        <v>65000</v>
      </c>
    </row>
    <row r="53" spans="1:14" ht="12.75" customHeight="1" thickBot="1" x14ac:dyDescent="0.25">
      <c r="A53" s="887" t="s">
        <v>833</v>
      </c>
      <c r="B53" s="468" t="s">
        <v>34</v>
      </c>
      <c r="C53" s="415">
        <f>SUM(C49:C52)</f>
        <v>367354</v>
      </c>
      <c r="D53" s="415">
        <f t="shared" ref="D53:L53" si="5">SUM(D49:D52)</f>
        <v>175577</v>
      </c>
      <c r="E53" s="415">
        <f t="shared" si="5"/>
        <v>212782</v>
      </c>
      <c r="F53" s="415">
        <f t="shared" si="5"/>
        <v>6162</v>
      </c>
      <c r="G53" s="415">
        <f t="shared" si="5"/>
        <v>0</v>
      </c>
      <c r="H53" s="415">
        <f t="shared" si="5"/>
        <v>13109</v>
      </c>
      <c r="I53" s="415">
        <f t="shared" si="5"/>
        <v>0</v>
      </c>
      <c r="J53" s="415">
        <f t="shared" si="5"/>
        <v>0</v>
      </c>
      <c r="K53" s="415">
        <f t="shared" si="5"/>
        <v>774984</v>
      </c>
      <c r="L53" s="415">
        <f t="shared" si="5"/>
        <v>595824</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645973</v>
      </c>
      <c r="D55" s="418">
        <v>237285</v>
      </c>
      <c r="E55" s="418">
        <v>5316</v>
      </c>
      <c r="F55" s="418">
        <v>6655</v>
      </c>
      <c r="G55" s="418"/>
      <c r="H55" s="418">
        <v>1095</v>
      </c>
      <c r="I55" s="436">
        <v>1200</v>
      </c>
      <c r="J55" s="436"/>
      <c r="K55" s="420">
        <f>SUM(C55:J55)</f>
        <v>897524</v>
      </c>
      <c r="L55" s="418">
        <v>917531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645973</v>
      </c>
      <c r="D57" s="421">
        <f t="shared" ref="D57:K57" si="6">SUM(D55:D56)</f>
        <v>237285</v>
      </c>
      <c r="E57" s="421">
        <f t="shared" si="6"/>
        <v>5316</v>
      </c>
      <c r="F57" s="421">
        <f t="shared" si="6"/>
        <v>6655</v>
      </c>
      <c r="G57" s="421">
        <f t="shared" si="6"/>
        <v>0</v>
      </c>
      <c r="H57" s="421">
        <f t="shared" si="6"/>
        <v>1095</v>
      </c>
      <c r="I57" s="421">
        <f t="shared" si="6"/>
        <v>1200</v>
      </c>
      <c r="J57" s="421">
        <f t="shared" si="6"/>
        <v>0</v>
      </c>
      <c r="K57" s="421">
        <f t="shared" si="6"/>
        <v>897524</v>
      </c>
      <c r="L57" s="415">
        <f>SUM(L55:L56)</f>
        <v>917531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105584</v>
      </c>
      <c r="D59" s="418">
        <v>29166</v>
      </c>
      <c r="E59" s="418">
        <v>1127</v>
      </c>
      <c r="F59" s="418">
        <v>16</v>
      </c>
      <c r="G59" s="418">
        <v>1532</v>
      </c>
      <c r="H59" s="418"/>
      <c r="I59" s="436">
        <v>2095</v>
      </c>
      <c r="J59" s="436"/>
      <c r="K59" s="420">
        <f t="shared" ref="K59:K64" si="7">SUM(C59:J59)</f>
        <v>139520</v>
      </c>
      <c r="L59" s="418">
        <v>147955</v>
      </c>
      <c r="M59" s="15"/>
      <c r="N59" s="15"/>
    </row>
    <row r="60" spans="1:14" s="16" customFormat="1" x14ac:dyDescent="0.2">
      <c r="A60" s="1814" t="s">
        <v>543</v>
      </c>
      <c r="B60" s="267">
        <v>2520</v>
      </c>
      <c r="C60" s="412">
        <v>123844</v>
      </c>
      <c r="D60" s="412">
        <v>33228</v>
      </c>
      <c r="E60" s="412">
        <v>26716</v>
      </c>
      <c r="F60" s="412">
        <v>6860</v>
      </c>
      <c r="G60" s="412"/>
      <c r="H60" s="412">
        <v>9637</v>
      </c>
      <c r="I60" s="436">
        <v>651</v>
      </c>
      <c r="J60" s="436"/>
      <c r="K60" s="420">
        <f t="shared" si="7"/>
        <v>200936</v>
      </c>
      <c r="L60" s="412">
        <v>197828</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61593</v>
      </c>
      <c r="D63" s="412">
        <v>359</v>
      </c>
      <c r="E63" s="412">
        <v>407521</v>
      </c>
      <c r="F63" s="412">
        <v>3077</v>
      </c>
      <c r="G63" s="412">
        <v>1991</v>
      </c>
      <c r="H63" s="412"/>
      <c r="I63" s="436"/>
      <c r="J63" s="436"/>
      <c r="K63" s="420">
        <f t="shared" si="7"/>
        <v>474541</v>
      </c>
      <c r="L63" s="412">
        <v>530012</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291021</v>
      </c>
      <c r="D65" s="415">
        <f t="shared" ref="D65:L65" si="8">SUM(D59:D64)</f>
        <v>62753</v>
      </c>
      <c r="E65" s="415">
        <f t="shared" si="8"/>
        <v>435364</v>
      </c>
      <c r="F65" s="415">
        <f t="shared" si="8"/>
        <v>9953</v>
      </c>
      <c r="G65" s="415">
        <f t="shared" si="8"/>
        <v>3523</v>
      </c>
      <c r="H65" s="415">
        <f t="shared" si="8"/>
        <v>9637</v>
      </c>
      <c r="I65" s="415">
        <f t="shared" si="8"/>
        <v>2746</v>
      </c>
      <c r="J65" s="415">
        <f t="shared" si="8"/>
        <v>0</v>
      </c>
      <c r="K65" s="415">
        <f t="shared" si="8"/>
        <v>814997</v>
      </c>
      <c r="L65" s="415">
        <f t="shared" si="8"/>
        <v>875795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v>13969</v>
      </c>
      <c r="D68" s="412">
        <v>179</v>
      </c>
      <c r="E68" s="412"/>
      <c r="F68" s="412"/>
      <c r="G68" s="412"/>
      <c r="H68" s="412">
        <v>108</v>
      </c>
      <c r="I68" s="436"/>
      <c r="J68" s="436"/>
      <c r="K68" s="420">
        <f>SUM(C68:J68)</f>
        <v>14256</v>
      </c>
      <c r="L68" s="412">
        <v>19229</v>
      </c>
      <c r="M68" s="15"/>
      <c r="N68" s="15"/>
    </row>
    <row r="69" spans="1:14" s="16" customFormat="1" x14ac:dyDescent="0.2">
      <c r="A69" s="1814" t="s">
        <v>1251</v>
      </c>
      <c r="B69" s="267">
        <v>2630</v>
      </c>
      <c r="C69" s="412"/>
      <c r="D69" s="412"/>
      <c r="E69" s="412">
        <v>38255</v>
      </c>
      <c r="F69" s="412">
        <v>242</v>
      </c>
      <c r="G69" s="412"/>
      <c r="H69" s="412"/>
      <c r="I69" s="436"/>
      <c r="J69" s="436"/>
      <c r="K69" s="420">
        <f>SUM(C69:J69)</f>
        <v>38497</v>
      </c>
      <c r="L69" s="412">
        <v>43337</v>
      </c>
      <c r="M69" s="15"/>
      <c r="N69" s="15"/>
    </row>
    <row r="70" spans="1:14" s="16" customFormat="1" x14ac:dyDescent="0.2">
      <c r="A70" s="1814" t="s">
        <v>472</v>
      </c>
      <c r="B70" s="267">
        <v>2640</v>
      </c>
      <c r="C70" s="412">
        <v>13994</v>
      </c>
      <c r="D70" s="412">
        <v>3166</v>
      </c>
      <c r="E70" s="412">
        <v>26212</v>
      </c>
      <c r="F70" s="412">
        <v>6517</v>
      </c>
      <c r="G70" s="412"/>
      <c r="H70" s="412">
        <v>280</v>
      </c>
      <c r="I70" s="436"/>
      <c r="J70" s="436"/>
      <c r="K70" s="420">
        <f>SUM(C70:J70)</f>
        <v>50169</v>
      </c>
      <c r="L70" s="412">
        <v>119628</v>
      </c>
      <c r="M70" s="15"/>
      <c r="N70" s="15"/>
    </row>
    <row r="71" spans="1:14" s="16" customFormat="1" x14ac:dyDescent="0.2">
      <c r="A71" s="1814" t="s">
        <v>473</v>
      </c>
      <c r="B71" s="267">
        <v>2660</v>
      </c>
      <c r="C71" s="412">
        <v>85095</v>
      </c>
      <c r="D71" s="412">
        <v>9581</v>
      </c>
      <c r="E71" s="412">
        <v>14012</v>
      </c>
      <c r="F71" s="412"/>
      <c r="G71" s="412"/>
      <c r="H71" s="412"/>
      <c r="I71" s="436"/>
      <c r="J71" s="436"/>
      <c r="K71" s="420">
        <f>SUM(C71:J71)</f>
        <v>108688</v>
      </c>
      <c r="L71" s="412">
        <v>111346</v>
      </c>
      <c r="M71" s="15"/>
      <c r="N71" s="15"/>
    </row>
    <row r="72" spans="1:14" s="16" customFormat="1" ht="12.75" customHeight="1" thickBot="1" x14ac:dyDescent="0.25">
      <c r="A72" s="887" t="s">
        <v>38</v>
      </c>
      <c r="B72" s="465" t="s">
        <v>37</v>
      </c>
      <c r="C72" s="415">
        <f>SUM(C67:C71)</f>
        <v>113058</v>
      </c>
      <c r="D72" s="415">
        <f t="shared" ref="D72:K72" si="9">SUM(D67:D71)</f>
        <v>12926</v>
      </c>
      <c r="E72" s="415">
        <f t="shared" si="9"/>
        <v>78479</v>
      </c>
      <c r="F72" s="415">
        <f t="shared" si="9"/>
        <v>6759</v>
      </c>
      <c r="G72" s="415">
        <f t="shared" si="9"/>
        <v>0</v>
      </c>
      <c r="H72" s="415">
        <f t="shared" si="9"/>
        <v>388</v>
      </c>
      <c r="I72" s="415">
        <f t="shared" si="9"/>
        <v>0</v>
      </c>
      <c r="J72" s="415">
        <f t="shared" si="9"/>
        <v>0</v>
      </c>
      <c r="K72" s="415">
        <f t="shared" si="9"/>
        <v>211610</v>
      </c>
      <c r="L72" s="415">
        <f>SUM(L67:L71)</f>
        <v>293540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3023599</v>
      </c>
      <c r="D74" s="425">
        <f t="shared" ref="D74:K74" si="10">SUM(D42,D47,D53,D57,D65,D72,D73)</f>
        <v>773954</v>
      </c>
      <c r="E74" s="425">
        <f t="shared" si="10"/>
        <v>1112547</v>
      </c>
      <c r="F74" s="425">
        <f t="shared" si="10"/>
        <v>96414</v>
      </c>
      <c r="G74" s="425">
        <f t="shared" si="10"/>
        <v>7285</v>
      </c>
      <c r="H74" s="425">
        <f t="shared" si="10"/>
        <v>24229</v>
      </c>
      <c r="I74" s="425">
        <f t="shared" si="10"/>
        <v>81384</v>
      </c>
      <c r="J74" s="425">
        <f t="shared" si="10"/>
        <v>0</v>
      </c>
      <c r="K74" s="425">
        <f t="shared" si="10"/>
        <v>5119412</v>
      </c>
      <c r="L74" s="425">
        <f>SUM(L42,L47,L53,L57,L65,L72,L73)</f>
        <v>5169685</v>
      </c>
    </row>
    <row r="75" spans="1:14" s="24" customFormat="1" ht="18" customHeight="1" thickTop="1" thickBot="1" x14ac:dyDescent="0.25">
      <c r="A75" s="1813" t="s">
        <v>50</v>
      </c>
      <c r="B75" s="1807" t="s">
        <v>674</v>
      </c>
      <c r="C75" s="423">
        <v>89484</v>
      </c>
      <c r="D75" s="423">
        <v>6488</v>
      </c>
      <c r="E75" s="423">
        <v>2540</v>
      </c>
      <c r="F75" s="423">
        <v>10534</v>
      </c>
      <c r="G75" s="423"/>
      <c r="H75" s="423"/>
      <c r="I75" s="429"/>
      <c r="J75" s="429"/>
      <c r="K75" s="415">
        <f>SUM(C75:J75)</f>
        <v>109046</v>
      </c>
      <c r="L75" s="424">
        <v>107830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53057</v>
      </c>
      <c r="F78" s="413"/>
      <c r="G78" s="413"/>
      <c r="H78" s="427"/>
      <c r="I78" s="507"/>
      <c r="J78" s="507"/>
      <c r="K78" s="414">
        <f t="shared" ref="K78:K83" si="11">SUM(C78:J78)</f>
        <v>53057</v>
      </c>
      <c r="L78" s="418">
        <v>77457</v>
      </c>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53057</v>
      </c>
      <c r="F84" s="413"/>
      <c r="G84" s="413"/>
      <c r="H84" s="415">
        <f>SUM(H78:H83)</f>
        <v>0</v>
      </c>
      <c r="I84" s="507"/>
      <c r="J84" s="507"/>
      <c r="K84" s="415">
        <f>SUM(K78:K83)</f>
        <v>53057</v>
      </c>
      <c r="L84" s="415">
        <f>SUM(L78:L83)</f>
        <v>77457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1160056</v>
      </c>
      <c r="I86" s="507"/>
      <c r="J86" s="507"/>
      <c r="K86" s="520">
        <f t="shared" ref="K86:K98" si="12">H86</f>
        <v>1160056</v>
      </c>
      <c r="L86" s="442">
        <v>1184700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1160056</v>
      </c>
      <c r="I92" s="507"/>
      <c r="J92" s="507"/>
      <c r="K92" s="520">
        <f t="shared" si="12"/>
        <v>1160056</v>
      </c>
      <c r="L92" s="1062">
        <f>SUM(L85:L91)</f>
        <v>1184700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53057</v>
      </c>
      <c r="F102" s="413"/>
      <c r="G102" s="413"/>
      <c r="H102" s="425">
        <f>SUM(H84,H92,H100,H101)</f>
        <v>1160056</v>
      </c>
      <c r="I102" s="507"/>
      <c r="J102" s="507"/>
      <c r="K102" s="425">
        <f>SUM(K84,K92,K100,K101)</f>
        <v>1213113</v>
      </c>
      <c r="L102" s="425">
        <f>SUM(L84,L92,L100,L101)</f>
        <v>1262157</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10545141</v>
      </c>
      <c r="D114" s="415">
        <f t="shared" ref="D114:K114" si="13">SUM(D33,D74,D75,D102,D112,D113)</f>
        <v>2108414</v>
      </c>
      <c r="E114" s="415">
        <f t="shared" si="13"/>
        <v>1292489</v>
      </c>
      <c r="F114" s="415">
        <f t="shared" si="13"/>
        <v>546860</v>
      </c>
      <c r="G114" s="415">
        <f t="shared" si="13"/>
        <v>9285</v>
      </c>
      <c r="H114" s="415">
        <f>SUM(H33,H74,H75,H102,H112,H113)</f>
        <v>1369594</v>
      </c>
      <c r="I114" s="415">
        <f t="shared" si="13"/>
        <v>86029</v>
      </c>
      <c r="J114" s="415">
        <f t="shared" si="13"/>
        <v>218963</v>
      </c>
      <c r="K114" s="415">
        <f t="shared" si="13"/>
        <v>16176775</v>
      </c>
      <c r="L114" s="415">
        <f>SUM(L33,L74,L75,L102,L112,L113)</f>
        <v>16409296</v>
      </c>
    </row>
    <row r="115" spans="1:14" ht="23.25" thickTop="1" x14ac:dyDescent="0.2">
      <c r="A115" s="1826" t="s">
        <v>1177</v>
      </c>
      <c r="B115" s="892"/>
      <c r="C115" s="416"/>
      <c r="D115" s="416"/>
      <c r="E115" s="416"/>
      <c r="F115" s="416"/>
      <c r="G115" s="416"/>
      <c r="H115" s="416"/>
      <c r="I115" s="416"/>
      <c r="J115" s="416"/>
      <c r="K115" s="440">
        <f>'Revenues 9-14'!C275-'Expenditures 15-22'!K114</f>
        <v>1007563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v>34655</v>
      </c>
      <c r="G123" s="412">
        <v>593745</v>
      </c>
      <c r="H123" s="412"/>
      <c r="I123" s="436"/>
      <c r="J123" s="436"/>
      <c r="K123" s="415">
        <f>SUM(C123:J123)</f>
        <v>628400</v>
      </c>
      <c r="L123" s="412"/>
    </row>
    <row r="124" spans="1:14" ht="14.25" thickTop="1" thickBot="1" x14ac:dyDescent="0.25">
      <c r="A124" s="1814" t="s">
        <v>221</v>
      </c>
      <c r="B124" s="267">
        <v>2540</v>
      </c>
      <c r="C124" s="412">
        <v>717141</v>
      </c>
      <c r="D124" s="412">
        <v>190882</v>
      </c>
      <c r="E124" s="412">
        <v>282212</v>
      </c>
      <c r="F124" s="412">
        <v>435027</v>
      </c>
      <c r="G124" s="412">
        <v>431335</v>
      </c>
      <c r="H124" s="412"/>
      <c r="I124" s="436">
        <v>865</v>
      </c>
      <c r="J124" s="436"/>
      <c r="K124" s="415">
        <f>SUM(C124:J124)</f>
        <v>2057462</v>
      </c>
      <c r="L124" s="412">
        <v>3000081</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717141</v>
      </c>
      <c r="D127" s="415">
        <f t="shared" ref="D127:L127" si="14">SUM(D122:D126)</f>
        <v>190882</v>
      </c>
      <c r="E127" s="415">
        <f t="shared" si="14"/>
        <v>282212</v>
      </c>
      <c r="F127" s="415">
        <f t="shared" si="14"/>
        <v>469682</v>
      </c>
      <c r="G127" s="415">
        <f t="shared" si="14"/>
        <v>1025080</v>
      </c>
      <c r="H127" s="415">
        <f t="shared" si="14"/>
        <v>0</v>
      </c>
      <c r="I127" s="415">
        <f t="shared" si="14"/>
        <v>865</v>
      </c>
      <c r="J127" s="415">
        <f t="shared" si="14"/>
        <v>0</v>
      </c>
      <c r="K127" s="415">
        <f t="shared" si="14"/>
        <v>2685862</v>
      </c>
      <c r="L127" s="415">
        <f t="shared" si="14"/>
        <v>3000081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717141</v>
      </c>
      <c r="D129" s="425">
        <f t="shared" ref="D129:L129" si="15">SUM(D120,D127,D128)</f>
        <v>190882</v>
      </c>
      <c r="E129" s="425">
        <f t="shared" si="15"/>
        <v>282212</v>
      </c>
      <c r="F129" s="425">
        <f t="shared" si="15"/>
        <v>469682</v>
      </c>
      <c r="G129" s="425">
        <f t="shared" si="15"/>
        <v>1025080</v>
      </c>
      <c r="H129" s="425">
        <f t="shared" si="15"/>
        <v>0</v>
      </c>
      <c r="I129" s="425">
        <f t="shared" si="15"/>
        <v>865</v>
      </c>
      <c r="J129" s="425">
        <f t="shared" si="15"/>
        <v>0</v>
      </c>
      <c r="K129" s="425">
        <f t="shared" si="15"/>
        <v>2685862</v>
      </c>
      <c r="L129" s="425">
        <f t="shared" si="15"/>
        <v>3000081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v>26893</v>
      </c>
      <c r="I133" s="507"/>
      <c r="J133" s="413"/>
      <c r="K133" s="420">
        <f>SUM(E133,H133)</f>
        <v>26893</v>
      </c>
      <c r="L133" s="418">
        <v>41330</v>
      </c>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26893</v>
      </c>
      <c r="I136" s="507"/>
      <c r="J136" s="413"/>
      <c r="K136" s="415">
        <f>SUM(K133:K135)</f>
        <v>26893</v>
      </c>
      <c r="L136" s="415">
        <f>SUM(L133:L135)</f>
        <v>41330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26893</v>
      </c>
      <c r="I138" s="507"/>
      <c r="J138" s="413"/>
      <c r="K138" s="420">
        <f>SUM(K136,K137)</f>
        <v>26893</v>
      </c>
      <c r="L138" s="428">
        <f>SUM(L136,L137)</f>
        <v>41330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717141</v>
      </c>
      <c r="D150" s="415">
        <f t="shared" ref="D150:K150" si="16">SUM(D129,D130,D138,D148,D149)</f>
        <v>190882</v>
      </c>
      <c r="E150" s="415">
        <f t="shared" si="16"/>
        <v>282212</v>
      </c>
      <c r="F150" s="415">
        <f t="shared" si="16"/>
        <v>469682</v>
      </c>
      <c r="G150" s="415">
        <f t="shared" si="16"/>
        <v>1025080</v>
      </c>
      <c r="H150" s="415">
        <f t="shared" si="16"/>
        <v>26893</v>
      </c>
      <c r="I150" s="415">
        <f t="shared" si="16"/>
        <v>865</v>
      </c>
      <c r="J150" s="415">
        <f t="shared" si="16"/>
        <v>0</v>
      </c>
      <c r="K150" s="415">
        <f t="shared" si="16"/>
        <v>2712755</v>
      </c>
      <c r="L150" s="415">
        <f>SUM(L129,L130,L138,L148,L149)</f>
        <v>3041411</v>
      </c>
    </row>
    <row r="151" spans="1:14" ht="12.75" customHeight="1" thickTop="1" x14ac:dyDescent="0.2">
      <c r="A151" s="2245" t="s">
        <v>1403</v>
      </c>
      <c r="B151" s="2246"/>
      <c r="C151" s="416"/>
      <c r="D151" s="416"/>
      <c r="E151" s="416"/>
      <c r="F151" s="416"/>
      <c r="G151" s="416"/>
      <c r="H151" s="416"/>
      <c r="I151" s="416"/>
      <c r="J151" s="413"/>
      <c r="K151" s="440">
        <f>'Revenues 9-14'!D275-'Expenditures 15-22'!K150</f>
        <v>-693538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13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746254</v>
      </c>
      <c r="I163" s="413"/>
      <c r="J163" s="413"/>
      <c r="K163" s="414">
        <f>SUM(C163:H163)</f>
        <v>746254</v>
      </c>
      <c r="L163" s="1864">
        <v>749779</v>
      </c>
    </row>
    <row r="164" spans="1:14" ht="33.75" customHeight="1" x14ac:dyDescent="0.2">
      <c r="A164" s="1834" t="s">
        <v>293</v>
      </c>
      <c r="B164" s="536" t="s">
        <v>32</v>
      </c>
      <c r="C164" s="413"/>
      <c r="D164" s="413"/>
      <c r="E164" s="413"/>
      <c r="F164" s="413"/>
      <c r="G164" s="413"/>
      <c r="H164" s="1867">
        <v>873222</v>
      </c>
      <c r="I164" s="413"/>
      <c r="J164" s="413"/>
      <c r="K164" s="414">
        <f>SUM(C164:J164)</f>
        <v>873222</v>
      </c>
      <c r="L164" s="1867">
        <v>873881</v>
      </c>
    </row>
    <row r="165" spans="1:14" ht="13.5" customHeight="1" thickBot="1" x14ac:dyDescent="0.25">
      <c r="A165" s="1818" t="s">
        <v>885</v>
      </c>
      <c r="B165" s="537" t="s">
        <v>88</v>
      </c>
      <c r="C165" s="413"/>
      <c r="D165" s="413"/>
      <c r="E165" s="426"/>
      <c r="F165" s="413"/>
      <c r="G165" s="413"/>
      <c r="H165" s="1867">
        <v>3775</v>
      </c>
      <c r="I165" s="507"/>
      <c r="J165" s="413"/>
      <c r="K165" s="414">
        <f>SUM(C165:J165)</f>
        <v>3775</v>
      </c>
      <c r="L165" s="1867"/>
    </row>
    <row r="166" spans="1:14" ht="12.75" customHeight="1" thickTop="1" thickBot="1" x14ac:dyDescent="0.25">
      <c r="A166" s="887" t="s">
        <v>743</v>
      </c>
      <c r="B166" s="468" t="s">
        <v>582</v>
      </c>
      <c r="C166" s="413"/>
      <c r="D166" s="413"/>
      <c r="E166" s="428">
        <f>SUM(E162,E163,E164,E165)</f>
        <v>0</v>
      </c>
      <c r="F166" s="413"/>
      <c r="G166" s="413"/>
      <c r="H166" s="425">
        <f>SUM(H162,H163,H164,H165)</f>
        <v>1623251</v>
      </c>
      <c r="I166" s="437"/>
      <c r="J166" s="413"/>
      <c r="K166" s="425">
        <f>SUM(K162,K163,K164,K165)</f>
        <v>1623251</v>
      </c>
      <c r="L166" s="425">
        <f>SUM(L162,L163,L164,L165)</f>
        <v>1623660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1623251</v>
      </c>
      <c r="I168" s="437"/>
      <c r="J168" s="413"/>
      <c r="K168" s="425">
        <f>SUM(K154,K166,K167)</f>
        <v>1623251</v>
      </c>
      <c r="L168" s="425">
        <f>SUM(L154,L166,L167)</f>
        <v>1623660</v>
      </c>
    </row>
    <row r="169" spans="1:14" ht="23.25" thickTop="1" x14ac:dyDescent="0.2">
      <c r="A169" s="1826" t="s">
        <v>1177</v>
      </c>
      <c r="B169" s="467"/>
      <c r="C169" s="413"/>
      <c r="D169" s="413"/>
      <c r="E169" s="413"/>
      <c r="F169" s="413"/>
      <c r="G169" s="413"/>
      <c r="H169" s="416"/>
      <c r="I169" s="413"/>
      <c r="J169" s="413"/>
      <c r="K169" s="440">
        <f>'Revenues 9-14'!E275-'Expenditures 15-22'!K168</f>
        <v>-186654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32697</v>
      </c>
      <c r="D176" s="412">
        <v>310</v>
      </c>
      <c r="E176" s="412">
        <v>800552</v>
      </c>
      <c r="F176" s="412">
        <v>37662</v>
      </c>
      <c r="G176" s="412"/>
      <c r="H176" s="412"/>
      <c r="I176" s="436"/>
      <c r="J176" s="436"/>
      <c r="K176" s="414">
        <f>SUM(C176:J176)</f>
        <v>871221</v>
      </c>
      <c r="L176" s="412">
        <v>874877</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32697</v>
      </c>
      <c r="D178" s="425">
        <f t="shared" ref="D178:J178" si="17">SUM(D174,D176,D177)</f>
        <v>310</v>
      </c>
      <c r="E178" s="425">
        <f t="shared" si="17"/>
        <v>800552</v>
      </c>
      <c r="F178" s="425">
        <f t="shared" si="17"/>
        <v>37662</v>
      </c>
      <c r="G178" s="425">
        <f t="shared" si="17"/>
        <v>0</v>
      </c>
      <c r="H178" s="425">
        <f t="shared" si="17"/>
        <v>0</v>
      </c>
      <c r="I178" s="425">
        <f t="shared" si="17"/>
        <v>0</v>
      </c>
      <c r="J178" s="425">
        <f t="shared" si="17"/>
        <v>0</v>
      </c>
      <c r="K178" s="425">
        <f>SUM(K174,K176,K177)</f>
        <v>871221</v>
      </c>
      <c r="L178" s="425">
        <f>SUM(L174, L176:L177)</f>
        <v>874877</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32697</v>
      </c>
      <c r="D204" s="415">
        <f>SUM(D178,D179)</f>
        <v>310</v>
      </c>
      <c r="E204" s="415">
        <f>SUM(E178,E179,E190)</f>
        <v>800552</v>
      </c>
      <c r="F204" s="415">
        <f>SUM(F178,F179)</f>
        <v>37662</v>
      </c>
      <c r="G204" s="415">
        <f>SUM(G178,G179)</f>
        <v>0</v>
      </c>
      <c r="H204" s="415">
        <f>SUM(H178,H179,H190,H202,H203)</f>
        <v>0</v>
      </c>
      <c r="I204" s="415">
        <f>SUM(I178,I179)</f>
        <v>0</v>
      </c>
      <c r="J204" s="415">
        <f>SUM(J178,J179)</f>
        <v>0</v>
      </c>
      <c r="K204" s="414">
        <f>SUM(K178,K179,K190,K202,K203)</f>
        <v>871221</v>
      </c>
      <c r="L204" s="415">
        <f>SUM(L178,L179,L190,L202,L203)</f>
        <v>874877</v>
      </c>
    </row>
    <row r="205" spans="1:14" ht="23.25" thickTop="1" x14ac:dyDescent="0.2">
      <c r="A205" s="1826" t="s">
        <v>1177</v>
      </c>
      <c r="B205" s="467"/>
      <c r="C205" s="416"/>
      <c r="D205" s="416"/>
      <c r="E205" s="416"/>
      <c r="F205" s="416"/>
      <c r="G205" s="416"/>
      <c r="H205" s="416"/>
      <c r="I205" s="413"/>
      <c r="J205" s="413"/>
      <c r="K205" s="440">
        <f>'Revenues 9-14'!F275-'Expenditures 15-22'!K204</f>
        <v>-205260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48431+6337+1318+2070+1639+1409+5499+1012</f>
        <v>67715</v>
      </c>
      <c r="E209" s="413"/>
      <c r="F209" s="413"/>
      <c r="G209" s="413"/>
      <c r="H209" s="413"/>
      <c r="I209" s="413"/>
      <c r="J209" s="413"/>
      <c r="K209" s="414">
        <f>D209</f>
        <v>67715</v>
      </c>
      <c r="L209" s="412">
        <v>66907</v>
      </c>
    </row>
    <row r="210" spans="1:12" x14ac:dyDescent="0.2">
      <c r="A210" s="1814" t="s">
        <v>171</v>
      </c>
      <c r="B210" s="267" t="s">
        <v>1143</v>
      </c>
      <c r="C210" s="413"/>
      <c r="D210" s="436">
        <f>3016+3726</f>
        <v>6742</v>
      </c>
      <c r="E210" s="413"/>
      <c r="F210" s="413"/>
      <c r="G210" s="413"/>
      <c r="H210" s="413"/>
      <c r="I210" s="413"/>
      <c r="J210" s="413"/>
      <c r="K210" s="414">
        <f t="shared" ref="K210:K222" si="19">D210</f>
        <v>6742</v>
      </c>
      <c r="L210" s="412">
        <v>7184</v>
      </c>
    </row>
    <row r="211" spans="1:12" x14ac:dyDescent="0.2">
      <c r="A211" s="1814" t="s">
        <v>172</v>
      </c>
      <c r="B211" s="267">
        <v>1200</v>
      </c>
      <c r="C211" s="413"/>
      <c r="D211" s="412">
        <f>24127+321+21571</f>
        <v>46019</v>
      </c>
      <c r="E211" s="413"/>
      <c r="F211" s="413"/>
      <c r="G211" s="413"/>
      <c r="H211" s="413"/>
      <c r="I211" s="413"/>
      <c r="J211" s="413"/>
      <c r="K211" s="414">
        <f t="shared" si="19"/>
        <v>46019</v>
      </c>
      <c r="L211" s="412">
        <v>49704</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1604</v>
      </c>
      <c r="E213" s="413"/>
      <c r="F213" s="413"/>
      <c r="G213" s="413"/>
      <c r="H213" s="413"/>
      <c r="I213" s="413"/>
      <c r="J213" s="413"/>
      <c r="K213" s="414">
        <f t="shared" si="19"/>
        <v>1604</v>
      </c>
      <c r="L213" s="412">
        <v>1356</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375+610+9+198</f>
        <v>1192</v>
      </c>
      <c r="E217" s="413"/>
      <c r="F217" s="413"/>
      <c r="G217" s="413"/>
      <c r="H217" s="413"/>
      <c r="I217" s="413"/>
      <c r="J217" s="413"/>
      <c r="K217" s="414">
        <f t="shared" si="19"/>
        <v>1192</v>
      </c>
      <c r="L217" s="412">
        <v>230</v>
      </c>
    </row>
    <row r="218" spans="1:12" x14ac:dyDescent="0.2">
      <c r="A218" s="1814" t="s">
        <v>1140</v>
      </c>
      <c r="B218" s="267">
        <v>1600</v>
      </c>
      <c r="C218" s="413"/>
      <c r="D218" s="412">
        <f>887+359</f>
        <v>1246</v>
      </c>
      <c r="E218" s="413"/>
      <c r="F218" s="413"/>
      <c r="G218" s="413"/>
      <c r="H218" s="413"/>
      <c r="I218" s="413"/>
      <c r="J218" s="413"/>
      <c r="K218" s="414">
        <f t="shared" si="19"/>
        <v>1246</v>
      </c>
      <c r="L218" s="412">
        <v>1004</v>
      </c>
    </row>
    <row r="219" spans="1:12" x14ac:dyDescent="0.2">
      <c r="A219" s="1814" t="s">
        <v>1165</v>
      </c>
      <c r="B219" s="267">
        <v>1650</v>
      </c>
      <c r="C219" s="413"/>
      <c r="D219" s="412">
        <v>732</v>
      </c>
      <c r="E219" s="413"/>
      <c r="F219" s="413"/>
      <c r="G219" s="413"/>
      <c r="H219" s="413"/>
      <c r="I219" s="413"/>
      <c r="J219" s="413"/>
      <c r="K219" s="414">
        <f t="shared" si="19"/>
        <v>732</v>
      </c>
      <c r="L219" s="412">
        <v>909</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f>16908+3725</f>
        <v>20633</v>
      </c>
      <c r="E221" s="413"/>
      <c r="F221" s="413"/>
      <c r="G221" s="413"/>
      <c r="H221" s="413"/>
      <c r="I221" s="413"/>
      <c r="J221" s="413"/>
      <c r="K221" s="414">
        <f t="shared" si="19"/>
        <v>20633</v>
      </c>
      <c r="L221" s="412">
        <v>21557</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145883</v>
      </c>
      <c r="E223" s="413"/>
      <c r="F223" s="413"/>
      <c r="G223" s="413"/>
      <c r="H223" s="413"/>
      <c r="I223" s="413"/>
      <c r="J223" s="413"/>
      <c r="K223" s="415">
        <f>SUM(K209:K222)</f>
        <v>145883</v>
      </c>
      <c r="L223" s="415">
        <f>SUM(L209:L222)</f>
        <v>148851</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f>608+3004+1002+1767+2805</f>
        <v>9186</v>
      </c>
      <c r="E226" s="413"/>
      <c r="F226" s="413"/>
      <c r="G226" s="413"/>
      <c r="H226" s="413"/>
      <c r="I226" s="413"/>
      <c r="J226" s="413"/>
      <c r="K226" s="414">
        <f t="shared" ref="K226:K231" si="20">D226</f>
        <v>9186</v>
      </c>
      <c r="L226" s="412">
        <v>2364</v>
      </c>
    </row>
    <row r="227" spans="1:12" x14ac:dyDescent="0.2">
      <c r="A227" s="1814" t="s">
        <v>1288</v>
      </c>
      <c r="B227" s="267">
        <v>2120</v>
      </c>
      <c r="C227" s="413"/>
      <c r="D227" s="412">
        <v>512</v>
      </c>
      <c r="E227" s="413"/>
      <c r="F227" s="413"/>
      <c r="G227" s="413"/>
      <c r="H227" s="413"/>
      <c r="I227" s="413"/>
      <c r="J227" s="413"/>
      <c r="K227" s="414">
        <f t="shared" si="20"/>
        <v>512</v>
      </c>
      <c r="L227" s="412">
        <v>710</v>
      </c>
    </row>
    <row r="228" spans="1:12" x14ac:dyDescent="0.2">
      <c r="A228" s="1814" t="s">
        <v>222</v>
      </c>
      <c r="B228" s="267">
        <v>2130</v>
      </c>
      <c r="C228" s="413"/>
      <c r="D228" s="412">
        <f>7363+13000</f>
        <v>20363</v>
      </c>
      <c r="E228" s="413"/>
      <c r="F228" s="413"/>
      <c r="G228" s="413"/>
      <c r="H228" s="413"/>
      <c r="I228" s="413"/>
      <c r="J228" s="413"/>
      <c r="K228" s="414">
        <f t="shared" si="20"/>
        <v>20363</v>
      </c>
      <c r="L228" s="412">
        <v>25952</v>
      </c>
    </row>
    <row r="229" spans="1:12" x14ac:dyDescent="0.2">
      <c r="A229" s="1814" t="s">
        <v>223</v>
      </c>
      <c r="B229" s="267">
        <v>2140</v>
      </c>
      <c r="C229" s="413"/>
      <c r="D229" s="412">
        <f>3300</f>
        <v>3300</v>
      </c>
      <c r="E229" s="413"/>
      <c r="F229" s="413"/>
      <c r="G229" s="413"/>
      <c r="H229" s="413"/>
      <c r="I229" s="413"/>
      <c r="J229" s="413"/>
      <c r="K229" s="414">
        <f t="shared" si="20"/>
        <v>3300</v>
      </c>
      <c r="L229" s="412">
        <v>13120</v>
      </c>
    </row>
    <row r="230" spans="1:12" x14ac:dyDescent="0.2">
      <c r="A230" s="1814" t="s">
        <v>224</v>
      </c>
      <c r="B230" s="267">
        <v>2150</v>
      </c>
      <c r="C230" s="413"/>
      <c r="D230" s="412">
        <f>4866+1450</f>
        <v>6316</v>
      </c>
      <c r="E230" s="413"/>
      <c r="F230" s="413"/>
      <c r="G230" s="413"/>
      <c r="H230" s="413"/>
      <c r="I230" s="413"/>
      <c r="J230" s="413"/>
      <c r="K230" s="414">
        <f t="shared" si="20"/>
        <v>6316</v>
      </c>
      <c r="L230" s="412">
        <v>4329</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39677</v>
      </c>
      <c r="E232" s="413"/>
      <c r="F232" s="413"/>
      <c r="G232" s="413"/>
      <c r="H232" s="413"/>
      <c r="I232" s="413"/>
      <c r="J232" s="413"/>
      <c r="K232" s="415">
        <f>SUM(K226:K231)</f>
        <v>39677</v>
      </c>
      <c r="L232" s="415">
        <f>SUM(L226:L231)</f>
        <v>46475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f>4800+13+3434</f>
        <v>8247</v>
      </c>
      <c r="E234" s="413"/>
      <c r="F234" s="413"/>
      <c r="G234" s="413"/>
      <c r="H234" s="413"/>
      <c r="I234" s="413"/>
      <c r="J234" s="413"/>
      <c r="K234" s="420">
        <f>D234</f>
        <v>8247</v>
      </c>
      <c r="L234" s="418">
        <v>9494</v>
      </c>
    </row>
    <row r="235" spans="1:12" x14ac:dyDescent="0.2">
      <c r="A235" s="1814" t="s">
        <v>976</v>
      </c>
      <c r="B235" s="267">
        <v>2220</v>
      </c>
      <c r="C235" s="413"/>
      <c r="D235" s="412">
        <f>2520+8287+212+12533</f>
        <v>23552</v>
      </c>
      <c r="E235" s="413"/>
      <c r="F235" s="413"/>
      <c r="G235" s="413"/>
      <c r="H235" s="413"/>
      <c r="I235" s="413"/>
      <c r="J235" s="413"/>
      <c r="K235" s="420">
        <f>D235</f>
        <v>23552</v>
      </c>
      <c r="L235" s="412">
        <v>23900</v>
      </c>
    </row>
    <row r="236" spans="1:12" x14ac:dyDescent="0.2">
      <c r="A236" s="1814" t="s">
        <v>977</v>
      </c>
      <c r="B236" s="267">
        <v>2230</v>
      </c>
      <c r="C236" s="413"/>
      <c r="D236" s="412">
        <f>109</f>
        <v>109</v>
      </c>
      <c r="E236" s="413"/>
      <c r="F236" s="413"/>
      <c r="G236" s="413"/>
      <c r="H236" s="413"/>
      <c r="I236" s="413"/>
      <c r="J236" s="413"/>
      <c r="K236" s="420">
        <f>D236</f>
        <v>109</v>
      </c>
      <c r="L236" s="412">
        <v>102</v>
      </c>
    </row>
    <row r="237" spans="1:12" ht="12.75" customHeight="1" thickBot="1" x14ac:dyDescent="0.25">
      <c r="A237" s="1840" t="s">
        <v>660</v>
      </c>
      <c r="B237" s="878">
        <v>2200</v>
      </c>
      <c r="C237" s="413"/>
      <c r="D237" s="415">
        <f>SUM(D234:D236)</f>
        <v>31908</v>
      </c>
      <c r="E237" s="413"/>
      <c r="F237" s="413"/>
      <c r="G237" s="413"/>
      <c r="H237" s="413"/>
      <c r="I237" s="413"/>
      <c r="J237" s="413"/>
      <c r="K237" s="415">
        <f>SUM(K234:K236)</f>
        <v>31908</v>
      </c>
      <c r="L237" s="415">
        <f>SUM(L234:L236)</f>
        <v>33496</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f>4611+3693</f>
        <v>8304</v>
      </c>
      <c r="E240" s="413"/>
      <c r="F240" s="413"/>
      <c r="G240" s="413"/>
      <c r="H240" s="413"/>
      <c r="I240" s="413"/>
      <c r="J240" s="413"/>
      <c r="K240" s="420">
        <f t="shared" ref="K240:K250" si="21">D240</f>
        <v>8304</v>
      </c>
      <c r="L240" s="412">
        <v>7297</v>
      </c>
    </row>
    <row r="241" spans="1:12" x14ac:dyDescent="0.2">
      <c r="A241" s="1814" t="s">
        <v>980</v>
      </c>
      <c r="B241" s="267">
        <v>2330</v>
      </c>
      <c r="C241" s="413"/>
      <c r="D241" s="412">
        <f>4974+7128</f>
        <v>12102</v>
      </c>
      <c r="E241" s="413"/>
      <c r="F241" s="413"/>
      <c r="G241" s="413"/>
      <c r="H241" s="413"/>
      <c r="I241" s="413"/>
      <c r="J241" s="413"/>
      <c r="K241" s="420">
        <f t="shared" si="21"/>
        <v>12102</v>
      </c>
      <c r="L241" s="412">
        <v>4094</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20406</v>
      </c>
      <c r="E251" s="413"/>
      <c r="F251" s="413"/>
      <c r="G251" s="413"/>
      <c r="H251" s="413"/>
      <c r="I251" s="413"/>
      <c r="J251" s="413"/>
      <c r="K251" s="415">
        <f>SUM(K239:K250)</f>
        <v>20406</v>
      </c>
      <c r="L251" s="415">
        <f>SUM(L239:L250)</f>
        <v>11391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19461+18+28337</f>
        <v>47816</v>
      </c>
      <c r="E253" s="413"/>
      <c r="F253" s="413"/>
      <c r="G253" s="413"/>
      <c r="H253" s="413"/>
      <c r="I253" s="413"/>
      <c r="J253" s="413"/>
      <c r="K253" s="420">
        <f>D253</f>
        <v>47816</v>
      </c>
      <c r="L253" s="418">
        <v>50253</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47816</v>
      </c>
      <c r="E255" s="413"/>
      <c r="F255" s="413"/>
      <c r="G255" s="413"/>
      <c r="H255" s="413"/>
      <c r="I255" s="413"/>
      <c r="J255" s="413"/>
      <c r="K255" s="415">
        <f>SUM(K253:K254)</f>
        <v>47816</v>
      </c>
      <c r="L255" s="415">
        <f>SUM(L253:L254)</f>
        <v>50253</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f>4702+7512</f>
        <v>12214</v>
      </c>
      <c r="E257" s="413"/>
      <c r="F257" s="413"/>
      <c r="G257" s="413"/>
      <c r="H257" s="413"/>
      <c r="I257" s="413"/>
      <c r="J257" s="413"/>
      <c r="K257" s="420">
        <f>D257</f>
        <v>12214</v>
      </c>
      <c r="L257" s="418">
        <v>1490</v>
      </c>
    </row>
    <row r="258" spans="1:12" x14ac:dyDescent="0.2">
      <c r="A258" s="1814" t="s">
        <v>543</v>
      </c>
      <c r="B258" s="525">
        <v>2520</v>
      </c>
      <c r="C258" s="413"/>
      <c r="D258" s="412">
        <f>9260+18221</f>
        <v>27481</v>
      </c>
      <c r="E258" s="413"/>
      <c r="F258" s="413"/>
      <c r="G258" s="413"/>
      <c r="H258" s="413"/>
      <c r="I258" s="413"/>
      <c r="J258" s="413"/>
      <c r="K258" s="420">
        <f t="shared" ref="K258:K263" si="22">D258</f>
        <v>27481</v>
      </c>
      <c r="L258" s="412">
        <v>30741</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34446+17398+67262+36901</f>
        <v>156007</v>
      </c>
      <c r="E260" s="413"/>
      <c r="F260" s="413"/>
      <c r="G260" s="413"/>
      <c r="H260" s="413"/>
      <c r="I260" s="413"/>
      <c r="J260" s="413"/>
      <c r="K260" s="420">
        <f t="shared" si="22"/>
        <v>156007</v>
      </c>
      <c r="L260" s="412">
        <v>153149</v>
      </c>
    </row>
    <row r="261" spans="1:12" x14ac:dyDescent="0.2">
      <c r="A261" s="1814" t="s">
        <v>1129</v>
      </c>
      <c r="B261" s="267">
        <v>2550</v>
      </c>
      <c r="C261" s="413"/>
      <c r="D261" s="412">
        <f>303</f>
        <v>303</v>
      </c>
      <c r="E261" s="413"/>
      <c r="F261" s="413"/>
      <c r="G261" s="413"/>
      <c r="H261" s="413"/>
      <c r="I261" s="413"/>
      <c r="J261" s="413"/>
      <c r="K261" s="420">
        <f t="shared" si="22"/>
        <v>303</v>
      </c>
      <c r="L261" s="412">
        <v>84</v>
      </c>
    </row>
    <row r="262" spans="1:12" x14ac:dyDescent="0.2">
      <c r="A262" s="1814" t="s">
        <v>107</v>
      </c>
      <c r="B262" s="267">
        <v>2560</v>
      </c>
      <c r="C262" s="413"/>
      <c r="D262" s="412">
        <f>3069+161</f>
        <v>3230</v>
      </c>
      <c r="E262" s="413"/>
      <c r="F262" s="413"/>
      <c r="G262" s="413"/>
      <c r="H262" s="413"/>
      <c r="I262" s="413"/>
      <c r="J262" s="413"/>
      <c r="K262" s="420">
        <f t="shared" si="22"/>
        <v>3230</v>
      </c>
      <c r="L262" s="412">
        <v>9747</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199235</v>
      </c>
      <c r="E264" s="413"/>
      <c r="F264" s="413"/>
      <c r="G264" s="413"/>
      <c r="H264" s="413"/>
      <c r="I264" s="413"/>
      <c r="J264" s="413"/>
      <c r="K264" s="415">
        <f>SUM(K257:K263)</f>
        <v>199235</v>
      </c>
      <c r="L264" s="415">
        <f>SUM(L257:L263)</f>
        <v>195211</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f>206</f>
        <v>206</v>
      </c>
      <c r="E267" s="413"/>
      <c r="F267" s="413"/>
      <c r="G267" s="413"/>
      <c r="H267" s="413"/>
      <c r="I267" s="413"/>
      <c r="J267" s="413"/>
      <c r="K267" s="420">
        <f>D267</f>
        <v>206</v>
      </c>
      <c r="L267" s="412">
        <v>245</v>
      </c>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f>1071+2102</f>
        <v>3173</v>
      </c>
      <c r="E269" s="413"/>
      <c r="F269" s="413"/>
      <c r="G269" s="413"/>
      <c r="H269" s="413"/>
      <c r="I269" s="413"/>
      <c r="J269" s="413"/>
      <c r="K269" s="420">
        <f>D269</f>
        <v>3173</v>
      </c>
      <c r="L269" s="412"/>
    </row>
    <row r="270" spans="1:12" x14ac:dyDescent="0.2">
      <c r="A270" s="1814" t="s">
        <v>473</v>
      </c>
      <c r="B270" s="267">
        <v>2660</v>
      </c>
      <c r="C270" s="413"/>
      <c r="D270" s="412">
        <f>1210</f>
        <v>1210</v>
      </c>
      <c r="E270" s="413"/>
      <c r="F270" s="413"/>
      <c r="G270" s="413"/>
      <c r="H270" s="413"/>
      <c r="I270" s="413"/>
      <c r="J270" s="413"/>
      <c r="K270" s="420">
        <f>D270</f>
        <v>1210</v>
      </c>
      <c r="L270" s="412">
        <v>1228</v>
      </c>
    </row>
    <row r="271" spans="1:12" ht="12.75" customHeight="1" thickBot="1" x14ac:dyDescent="0.25">
      <c r="A271" s="1838" t="s">
        <v>38</v>
      </c>
      <c r="B271" s="468" t="s">
        <v>37</v>
      </c>
      <c r="C271" s="413"/>
      <c r="D271" s="415">
        <f>SUM(D266:D270)</f>
        <v>4589</v>
      </c>
      <c r="E271" s="413"/>
      <c r="F271" s="413"/>
      <c r="G271" s="413"/>
      <c r="H271" s="413"/>
      <c r="I271" s="413"/>
      <c r="J271" s="413"/>
      <c r="K271" s="415">
        <f>SUM(K266:K270)</f>
        <v>4589</v>
      </c>
      <c r="L271" s="415">
        <f>SUM(L266:L270)</f>
        <v>1473</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343631</v>
      </c>
      <c r="E273" s="413"/>
      <c r="F273" s="413"/>
      <c r="G273" s="413"/>
      <c r="H273" s="413"/>
      <c r="I273" s="413"/>
      <c r="J273" s="413"/>
      <c r="K273" s="425">
        <f>SUM(K232,K237,K251,K255,K264,K271,K272)</f>
        <v>343631</v>
      </c>
      <c r="L273" s="425">
        <f>SUM(L232,L237,L251,L255,L264,L271,L272)</f>
        <v>338299</v>
      </c>
    </row>
    <row r="274" spans="1:12" ht="18" customHeight="1" thickTop="1" thickBot="1" x14ac:dyDescent="0.25">
      <c r="A274" s="1842" t="s">
        <v>1043</v>
      </c>
      <c r="B274" s="264">
        <v>3000</v>
      </c>
      <c r="C274" s="413"/>
      <c r="D274" s="424">
        <f>2078+1927</f>
        <v>4005</v>
      </c>
      <c r="E274" s="413"/>
      <c r="F274" s="413"/>
      <c r="G274" s="413"/>
      <c r="H274" s="413"/>
      <c r="I274" s="413"/>
      <c r="J274" s="413"/>
      <c r="K274" s="428">
        <f>D274</f>
        <v>4005</v>
      </c>
      <c r="L274" s="424">
        <v>4680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f>21838</f>
        <v>21838</v>
      </c>
      <c r="E276" s="413"/>
      <c r="F276" s="413"/>
      <c r="G276" s="413"/>
      <c r="H276" s="413"/>
      <c r="I276" s="413"/>
      <c r="J276" s="413"/>
      <c r="K276" s="414">
        <f>D276</f>
        <v>21838</v>
      </c>
      <c r="L276" s="412">
        <v>21840</v>
      </c>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21838</v>
      </c>
      <c r="E278" s="413"/>
      <c r="F278" s="413"/>
      <c r="G278" s="413"/>
      <c r="H278" s="413"/>
      <c r="I278" s="413"/>
      <c r="J278" s="413"/>
      <c r="K278" s="415">
        <f>SUM(K276:K277)</f>
        <v>21838</v>
      </c>
      <c r="L278" s="415">
        <f>SUM(L276:L277)</f>
        <v>21840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9" t="s">
        <v>595</v>
      </c>
      <c r="B288" s="2251"/>
      <c r="C288" s="413"/>
      <c r="D288" s="415">
        <f>SUM(D223,D273,D274,D278)</f>
        <v>515357</v>
      </c>
      <c r="E288" s="413"/>
      <c r="F288" s="413"/>
      <c r="G288" s="413"/>
      <c r="H288" s="415">
        <f>H286</f>
        <v>0</v>
      </c>
      <c r="I288" s="413"/>
      <c r="J288" s="413"/>
      <c r="K288" s="415">
        <f>SUM(K223,K273,K274,K278,K286,K287)</f>
        <v>515357</v>
      </c>
      <c r="L288" s="415">
        <f>SUM(L223,L273,L274,L278,L286,L287)</f>
        <v>513670</v>
      </c>
    </row>
    <row r="289" spans="1:14" ht="23.25" thickTop="1" x14ac:dyDescent="0.2">
      <c r="A289" s="901" t="s">
        <v>1177</v>
      </c>
      <c r="B289" s="902"/>
      <c r="C289" s="413"/>
      <c r="D289" s="416"/>
      <c r="E289" s="413"/>
      <c r="F289" s="413"/>
      <c r="G289" s="413"/>
      <c r="H289" s="441"/>
      <c r="I289" s="413"/>
      <c r="J289" s="413"/>
      <c r="K289" s="440">
        <f>'Revenues 9-14'!G275-'Expenditures 15-22'!K288</f>
        <v>34785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3" t="s">
        <v>1177</v>
      </c>
      <c r="B306" s="2244"/>
      <c r="C306" s="419"/>
      <c r="D306" s="419"/>
      <c r="E306" s="419"/>
      <c r="F306" s="419"/>
      <c r="G306" s="419"/>
      <c r="H306" s="419"/>
      <c r="I306" s="419"/>
      <c r="J306" s="419"/>
      <c r="K306" s="430">
        <f>'Revenues 9-14'!H275-'Expenditures 15-22'!K305</f>
        <v>2</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5" t="s">
        <v>1177</v>
      </c>
      <c r="B332" s="2246"/>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13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heetViews>
  <sheetFormatPr defaultColWidth="9.140625" defaultRowHeight="12.75" x14ac:dyDescent="0.2"/>
  <cols>
    <col min="1" max="1" width="45.140625" style="55" customWidth="1"/>
    <col min="2" max="2" width="4.570312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425781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77" t="s">
        <v>1968</v>
      </c>
      <c r="B2" s="835" t="s">
        <v>1934</v>
      </c>
      <c r="C2" s="1084" t="s">
        <v>1935</v>
      </c>
      <c r="D2" s="1084" t="s">
        <v>1936</v>
      </c>
      <c r="E2" s="1084" t="s">
        <v>1937</v>
      </c>
      <c r="F2" s="1084" t="s">
        <v>1938</v>
      </c>
    </row>
    <row r="3" spans="1:6" ht="12" customHeight="1" x14ac:dyDescent="0.2">
      <c r="A3" s="2278"/>
      <c r="B3" s="547"/>
      <c r="C3" s="833"/>
      <c r="D3" s="834" t="s">
        <v>295</v>
      </c>
      <c r="E3" s="833"/>
      <c r="F3" s="834" t="s">
        <v>296</v>
      </c>
    </row>
    <row r="4" spans="1:6" ht="13.7" customHeight="1" x14ac:dyDescent="0.2">
      <c r="A4" s="545" t="s">
        <v>1375</v>
      </c>
      <c r="B4" s="560">
        <f>'Revenues 9-14'!C5</f>
        <v>10476861</v>
      </c>
      <c r="C4" s="512">
        <v>5327587</v>
      </c>
      <c r="D4" s="561">
        <f>B4-C4</f>
        <v>5149274</v>
      </c>
      <c r="E4" s="512">
        <v>10635646</v>
      </c>
      <c r="F4" s="561">
        <f>E4-C4</f>
        <v>5308059</v>
      </c>
    </row>
    <row r="5" spans="1:6" ht="13.7" customHeight="1" x14ac:dyDescent="0.2">
      <c r="A5" s="545" t="s">
        <v>1038</v>
      </c>
      <c r="B5" s="560">
        <f>'Revenues 9-14'!D5</f>
        <v>1598118</v>
      </c>
      <c r="C5" s="512">
        <v>788946</v>
      </c>
      <c r="D5" s="561">
        <f t="shared" ref="D5:D18" si="0">B5-C5</f>
        <v>809172</v>
      </c>
      <c r="E5" s="512">
        <v>1574999</v>
      </c>
      <c r="F5" s="561">
        <f>E5-C5</f>
        <v>786053</v>
      </c>
    </row>
    <row r="6" spans="1:6" ht="13.7" customHeight="1" x14ac:dyDescent="0.2">
      <c r="A6" s="545" t="s">
        <v>480</v>
      </c>
      <c r="B6" s="560">
        <f>'Revenues 9-14'!E5</f>
        <v>1433081</v>
      </c>
      <c r="C6" s="512">
        <v>709329</v>
      </c>
      <c r="D6" s="561">
        <f t="shared" si="0"/>
        <v>723752</v>
      </c>
      <c r="E6" s="512">
        <v>1416057</v>
      </c>
      <c r="F6" s="561">
        <f t="shared" ref="F6:F18" si="1">E6-C6</f>
        <v>706728</v>
      </c>
    </row>
    <row r="7" spans="1:6" ht="13.7" customHeight="1" x14ac:dyDescent="0.2">
      <c r="A7" s="545" t="s">
        <v>162</v>
      </c>
      <c r="B7" s="560">
        <f>'Revenues 9-14'!F5</f>
        <v>367871</v>
      </c>
      <c r="C7" s="512">
        <v>182660</v>
      </c>
      <c r="D7" s="561">
        <f t="shared" si="0"/>
        <v>185211</v>
      </c>
      <c r="E7" s="512">
        <v>364651</v>
      </c>
      <c r="F7" s="561">
        <f t="shared" si="1"/>
        <v>181991</v>
      </c>
    </row>
    <row r="8" spans="1:6" ht="13.7" customHeight="1" x14ac:dyDescent="0.2">
      <c r="A8" s="545" t="s">
        <v>1405</v>
      </c>
      <c r="B8" s="560">
        <f>'Revenues 9-14'!G5</f>
        <v>244455</v>
      </c>
      <c r="C8" s="512">
        <v>14491</v>
      </c>
      <c r="D8" s="561">
        <f t="shared" si="0"/>
        <v>229964</v>
      </c>
      <c r="E8" s="512">
        <v>28929</v>
      </c>
      <c r="F8" s="561">
        <f t="shared" si="1"/>
        <v>14438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85024</v>
      </c>
      <c r="C10" s="512">
        <v>13524</v>
      </c>
      <c r="D10" s="561">
        <f t="shared" si="0"/>
        <v>71500</v>
      </c>
      <c r="E10" s="512">
        <v>26999</v>
      </c>
      <c r="F10" s="561">
        <f t="shared" si="1"/>
        <v>13475</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1132142</v>
      </c>
      <c r="C14" s="512">
        <v>591082</v>
      </c>
      <c r="D14" s="561">
        <f t="shared" si="0"/>
        <v>541060</v>
      </c>
      <c r="E14" s="512">
        <v>1179998</v>
      </c>
      <c r="F14" s="561">
        <f t="shared" si="1"/>
        <v>588916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197643</v>
      </c>
      <c r="C16" s="512">
        <v>197643</v>
      </c>
      <c r="D16" s="561">
        <f t="shared" si="0"/>
        <v>0</v>
      </c>
      <c r="E16" s="512">
        <v>394561</v>
      </c>
      <c r="F16" s="561">
        <f t="shared" si="1"/>
        <v>196918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15535195</v>
      </c>
      <c r="C19" s="562">
        <f>SUM(C4:C18)</f>
        <v>7825262</v>
      </c>
      <c r="D19" s="562">
        <f>SUM(D4:D18)</f>
        <v>7709933</v>
      </c>
      <c r="E19" s="562">
        <f>SUM(E4:E18)</f>
        <v>15621840</v>
      </c>
      <c r="F19" s="562">
        <f>SUM(F4:F18)</f>
        <v>7796578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301" t="s">
        <v>733</v>
      </c>
      <c r="B1" s="2302"/>
      <c r="C1" s="837"/>
    </row>
    <row r="2" spans="1:7" ht="33.75" customHeight="1" x14ac:dyDescent="0.2">
      <c r="A2" s="2307" t="s">
        <v>1970</v>
      </c>
      <c r="B2" s="2308"/>
      <c r="C2" s="1626" t="s">
        <v>1939</v>
      </c>
      <c r="D2" s="1626" t="s">
        <v>1940</v>
      </c>
      <c r="E2" s="1626" t="s">
        <v>1941</v>
      </c>
      <c r="F2" s="1626" t="s">
        <v>1942</v>
      </c>
    </row>
    <row r="3" spans="1:7" ht="23.25" customHeight="1" x14ac:dyDescent="0.2">
      <c r="A3" s="2312" t="s">
        <v>1328</v>
      </c>
      <c r="B3" s="2313"/>
      <c r="C3" s="2303"/>
      <c r="D3" s="2304"/>
      <c r="E3" s="2304"/>
      <c r="F3" s="2305"/>
    </row>
    <row r="4" spans="1:7" ht="12.75" customHeight="1" thickBot="1" x14ac:dyDescent="0.25">
      <c r="A4" s="2292" t="s">
        <v>734</v>
      </c>
      <c r="B4" s="2309"/>
      <c r="C4" s="927"/>
      <c r="D4" s="927"/>
      <c r="E4" s="927"/>
      <c r="F4" s="1601">
        <f>SUM(C4+D4)-E4</f>
        <v>0</v>
      </c>
    </row>
    <row r="5" spans="1:7" ht="13.5" thickTop="1" x14ac:dyDescent="0.2">
      <c r="A5" s="2310" t="s">
        <v>1324</v>
      </c>
      <c r="B5" s="2295"/>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1" t="s">
        <v>735</v>
      </c>
      <c r="B15" s="2293"/>
      <c r="C15" s="1601">
        <f>SUM(C6:C14)</f>
        <v>0</v>
      </c>
      <c r="D15" s="1601">
        <f>SUM(D6:D14)</f>
        <v>0</v>
      </c>
      <c r="E15" s="1601">
        <f>SUM(E6:E14)</f>
        <v>0</v>
      </c>
      <c r="F15" s="1601">
        <f>SUM(F6:F14)</f>
        <v>0</v>
      </c>
      <c r="G15" s="685"/>
    </row>
    <row r="16" spans="1:7" s="56" customFormat="1" ht="13.5" thickTop="1" x14ac:dyDescent="0.2">
      <c r="A16" s="2306" t="s">
        <v>1325</v>
      </c>
      <c r="B16" s="2295"/>
      <c r="C16" s="2287"/>
      <c r="D16" s="2288"/>
      <c r="E16" s="2288"/>
      <c r="F16" s="2289"/>
    </row>
    <row r="17" spans="1:11" ht="12.75" customHeight="1" thickBot="1" x14ac:dyDescent="0.25">
      <c r="A17" s="2285" t="s">
        <v>67</v>
      </c>
      <c r="B17" s="2286"/>
      <c r="C17" s="1602"/>
      <c r="D17" s="512"/>
      <c r="E17" s="1602"/>
      <c r="F17" s="1601">
        <f>SUM(C17+D17)-E17</f>
        <v>0</v>
      </c>
    </row>
    <row r="18" spans="1:11" ht="12.75" customHeight="1" thickTop="1" thickBot="1" x14ac:dyDescent="0.25">
      <c r="A18" s="2285" t="s">
        <v>7</v>
      </c>
      <c r="B18" s="2286"/>
      <c r="C18" s="1602"/>
      <c r="D18" s="512"/>
      <c r="E18" s="1602"/>
      <c r="F18" s="1601">
        <f>SUM(C18+D18)-E18</f>
        <v>0</v>
      </c>
    </row>
    <row r="19" spans="1:11" ht="12.75" customHeight="1" thickTop="1" thickBot="1" x14ac:dyDescent="0.25">
      <c r="A19" s="2285" t="s">
        <v>454</v>
      </c>
      <c r="B19" s="2286"/>
      <c r="C19" s="1602"/>
      <c r="D19" s="512"/>
      <c r="E19" s="1602"/>
      <c r="F19" s="1601">
        <f>SUM(C19+D19)-E19</f>
        <v>0</v>
      </c>
    </row>
    <row r="20" spans="1:11" ht="12.75" customHeight="1" thickTop="1" thickBot="1" x14ac:dyDescent="0.25">
      <c r="A20" s="2290" t="s">
        <v>527</v>
      </c>
      <c r="B20" s="2291"/>
      <c r="C20" s="1602"/>
      <c r="D20" s="512"/>
      <c r="E20" s="1602"/>
      <c r="F20" s="1601">
        <f>SUM(C20+D20)-E20</f>
        <v>0</v>
      </c>
    </row>
    <row r="21" spans="1:11" ht="14.25" thickTop="1" thickBot="1" x14ac:dyDescent="0.25">
      <c r="A21" s="2292" t="s">
        <v>736</v>
      </c>
      <c r="B21" s="2293"/>
      <c r="C21" s="1601">
        <f>SUM(C17:C20)</f>
        <v>0</v>
      </c>
      <c r="D21" s="1601">
        <f>SUM(D17:D20)</f>
        <v>0</v>
      </c>
      <c r="E21" s="1601">
        <f>SUM(E17:E20)</f>
        <v>0</v>
      </c>
      <c r="F21" s="1601">
        <f>SUM(F17:F20)</f>
        <v>0</v>
      </c>
      <c r="G21" s="685"/>
    </row>
    <row r="22" spans="1:11" ht="13.5" thickTop="1" x14ac:dyDescent="0.2">
      <c r="A22" s="2294" t="s">
        <v>1326</v>
      </c>
      <c r="B22" s="2295"/>
      <c r="C22" s="2287"/>
      <c r="D22" s="2288"/>
      <c r="E22" s="2288"/>
      <c r="F22" s="2289"/>
    </row>
    <row r="23" spans="1:11" ht="23.25" customHeight="1" thickBot="1" x14ac:dyDescent="0.25">
      <c r="A23" s="2292" t="s">
        <v>737</v>
      </c>
      <c r="B23" s="2293"/>
      <c r="C23" s="927"/>
      <c r="D23" s="927"/>
      <c r="E23" s="927"/>
      <c r="F23" s="1601">
        <f>SUM(C23+D23)-E23</f>
        <v>0</v>
      </c>
      <c r="G23" s="685"/>
    </row>
    <row r="24" spans="1:11" ht="13.5" thickTop="1" x14ac:dyDescent="0.2">
      <c r="A24" s="2294" t="s">
        <v>1327</v>
      </c>
      <c r="B24" s="2295"/>
      <c r="C24" s="2287"/>
      <c r="D24" s="2288"/>
      <c r="E24" s="2288"/>
      <c r="F24" s="2289"/>
    </row>
    <row r="25" spans="1:11" ht="13.5" thickBot="1" x14ac:dyDescent="0.25">
      <c r="A25" s="2292" t="s">
        <v>738</v>
      </c>
      <c r="B25" s="2298"/>
      <c r="C25" s="927"/>
      <c r="D25" s="927"/>
      <c r="E25" s="927"/>
      <c r="F25" s="1601">
        <f>SUM(C25+D25)-E25</f>
        <v>0</v>
      </c>
      <c r="G25" s="685"/>
    </row>
    <row r="26" spans="1:11" ht="13.5" thickTop="1" x14ac:dyDescent="0.2">
      <c r="A26" s="2299" t="s">
        <v>762</v>
      </c>
      <c r="B26" s="2295"/>
      <c r="C26" s="1603"/>
      <c r="D26" s="1603"/>
      <c r="E26" s="1603"/>
      <c r="F26" s="1604"/>
    </row>
    <row r="27" spans="1:11" ht="13.5" thickBot="1" x14ac:dyDescent="0.25">
      <c r="A27" s="2292" t="s">
        <v>1260</v>
      </c>
      <c r="B27" s="2300"/>
      <c r="C27" s="512"/>
      <c r="D27" s="512"/>
      <c r="E27" s="512"/>
      <c r="F27" s="1601">
        <f>SUM(C27+D27)-E27</f>
        <v>0</v>
      </c>
      <c r="G27" s="685"/>
    </row>
    <row r="28" spans="1:11" ht="7.5" customHeight="1" thickTop="1" x14ac:dyDescent="0.2">
      <c r="A28" s="548"/>
    </row>
    <row r="29" spans="1:11" ht="23.25" customHeight="1" x14ac:dyDescent="0.2">
      <c r="A29" s="2296" t="s">
        <v>685</v>
      </c>
      <c r="B29" s="2297"/>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1943</v>
      </c>
      <c r="G30" s="130" t="s">
        <v>1704</v>
      </c>
      <c r="H30" s="130" t="s">
        <v>1944</v>
      </c>
      <c r="I30" s="130" t="s">
        <v>2061</v>
      </c>
      <c r="J30" s="1250" t="s">
        <v>3</v>
      </c>
      <c r="K30" s="119"/>
    </row>
    <row r="31" spans="1:11" ht="12" customHeight="1" x14ac:dyDescent="0.2">
      <c r="A31" s="1104" t="s">
        <v>2153</v>
      </c>
      <c r="B31" s="658">
        <v>36705</v>
      </c>
      <c r="C31" s="1102">
        <v>2071777</v>
      </c>
      <c r="D31" s="1607">
        <v>6</v>
      </c>
      <c r="E31" s="1102">
        <v>1379231</v>
      </c>
      <c r="F31" s="1102"/>
      <c r="G31" s="1102"/>
      <c r="H31" s="1102">
        <v>314021</v>
      </c>
      <c r="I31" s="1103">
        <f>((E31+F31)-H31)+G31</f>
        <v>1065210</v>
      </c>
      <c r="J31" s="1102">
        <v>915064</v>
      </c>
      <c r="K31" s="118"/>
    </row>
    <row r="32" spans="1:11" ht="12" customHeight="1" x14ac:dyDescent="0.2">
      <c r="A32" s="1104" t="s">
        <v>2154</v>
      </c>
      <c r="B32" s="658">
        <v>38196</v>
      </c>
      <c r="C32" s="1102">
        <v>525000</v>
      </c>
      <c r="D32" s="1607">
        <v>6</v>
      </c>
      <c r="E32" s="1102">
        <v>200000</v>
      </c>
      <c r="F32" s="1102"/>
      <c r="G32" s="1102"/>
      <c r="H32" s="1102">
        <v>45000</v>
      </c>
      <c r="I32" s="1103">
        <f>((E32+F32)-H32)+G32</f>
        <v>155000</v>
      </c>
      <c r="J32" s="1102">
        <v>133152</v>
      </c>
      <c r="K32" s="118"/>
    </row>
    <row r="33" spans="1:11" ht="12" customHeight="1" x14ac:dyDescent="0.2">
      <c r="A33" s="1104" t="s">
        <v>2155</v>
      </c>
      <c r="B33" s="658">
        <v>39848</v>
      </c>
      <c r="C33" s="1102">
        <v>1900000</v>
      </c>
      <c r="D33" s="1607">
        <v>6</v>
      </c>
      <c r="E33" s="1102">
        <v>1670000</v>
      </c>
      <c r="F33" s="1102"/>
      <c r="G33" s="1102"/>
      <c r="H33" s="1102">
        <v>80000</v>
      </c>
      <c r="I33" s="1103">
        <f t="shared" ref="I33:I48" si="1">((E33+F33)-H33)+G33</f>
        <v>1590000</v>
      </c>
      <c r="J33" s="1102">
        <v>1365882</v>
      </c>
      <c r="K33" s="118"/>
    </row>
    <row r="34" spans="1:11" ht="12" customHeight="1" x14ac:dyDescent="0.2">
      <c r="A34" s="1104" t="s">
        <v>2156</v>
      </c>
      <c r="B34" s="658">
        <v>42108</v>
      </c>
      <c r="C34" s="1102">
        <v>7550000</v>
      </c>
      <c r="D34" s="1607">
        <v>3</v>
      </c>
      <c r="E34" s="1102">
        <v>7550000</v>
      </c>
      <c r="F34" s="1102"/>
      <c r="G34" s="1102"/>
      <c r="H34" s="1102">
        <v>160000</v>
      </c>
      <c r="I34" s="1103">
        <f t="shared" si="1"/>
        <v>7390000</v>
      </c>
      <c r="J34" s="1102">
        <v>6348348</v>
      </c>
      <c r="K34" s="117"/>
    </row>
    <row r="35" spans="1:11" ht="12" customHeight="1" x14ac:dyDescent="0.2">
      <c r="A35" s="1104" t="s">
        <v>2155</v>
      </c>
      <c r="B35" s="658">
        <v>39553</v>
      </c>
      <c r="C35" s="1105">
        <v>390000</v>
      </c>
      <c r="D35" s="1607">
        <v>6</v>
      </c>
      <c r="E35" s="1105">
        <v>390000</v>
      </c>
      <c r="F35" s="1105"/>
      <c r="G35" s="1105"/>
      <c r="H35" s="1105">
        <v>165000</v>
      </c>
      <c r="I35" s="1103">
        <f t="shared" si="1"/>
        <v>225000</v>
      </c>
      <c r="J35" s="1105">
        <v>193285</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t="s">
        <v>2157</v>
      </c>
      <c r="B37" s="658">
        <v>41708</v>
      </c>
      <c r="C37" s="436">
        <v>265450</v>
      </c>
      <c r="D37" s="1608">
        <v>7</v>
      </c>
      <c r="E37" s="436">
        <v>133979</v>
      </c>
      <c r="F37" s="436"/>
      <c r="G37" s="436"/>
      <c r="H37" s="436">
        <v>88874</v>
      </c>
      <c r="I37" s="1103">
        <f t="shared" si="1"/>
        <v>45105</v>
      </c>
      <c r="J37" s="436">
        <v>38747</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t="s">
        <v>2159</v>
      </c>
      <c r="B39" s="658"/>
      <c r="C39" s="1102"/>
      <c r="D39" s="1605"/>
      <c r="E39" s="1106"/>
      <c r="F39" s="1106"/>
      <c r="G39" s="1106">
        <v>20327</v>
      </c>
      <c r="H39" s="1106">
        <v>20327</v>
      </c>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12702227</v>
      </c>
      <c r="D49" s="1606"/>
      <c r="E49" s="1103">
        <f t="shared" ref="E49:J49" si="2">SUM(E31:E48)</f>
        <v>11323210</v>
      </c>
      <c r="F49" s="1103">
        <f t="shared" si="2"/>
        <v>0</v>
      </c>
      <c r="G49" s="1103">
        <f t="shared" si="2"/>
        <v>20327</v>
      </c>
      <c r="H49" s="1103">
        <f t="shared" si="2"/>
        <v>873222</v>
      </c>
      <c r="I49" s="1103">
        <f t="shared" si="2"/>
        <v>10470315</v>
      </c>
      <c r="J49" s="1103">
        <f t="shared" si="2"/>
        <v>8994478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t="s">
        <v>2158</v>
      </c>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35" t="s">
        <v>1971</v>
      </c>
      <c r="B2" s="2336"/>
      <c r="C2" s="2336"/>
      <c r="D2" s="2336"/>
      <c r="E2" s="2337"/>
      <c r="F2" s="1886" t="s">
        <v>1077</v>
      </c>
      <c r="G2" s="1887" t="s">
        <v>101</v>
      </c>
      <c r="H2" s="1887" t="s">
        <v>479</v>
      </c>
      <c r="I2" s="1887" t="s">
        <v>1379</v>
      </c>
      <c r="J2" s="1887" t="s">
        <v>1022</v>
      </c>
      <c r="K2" s="1887" t="s">
        <v>145</v>
      </c>
    </row>
    <row r="3" spans="1:11" x14ac:dyDescent="0.2">
      <c r="A3" s="2338" t="s">
        <v>1945</v>
      </c>
      <c r="B3" s="2339"/>
      <c r="C3" s="2339"/>
      <c r="D3" s="2339"/>
      <c r="E3" s="2340"/>
      <c r="F3" s="256"/>
      <c r="G3" s="563"/>
      <c r="H3" s="563"/>
      <c r="I3" s="563"/>
      <c r="J3" s="1216"/>
      <c r="K3" s="1216"/>
    </row>
    <row r="4" spans="1:11" x14ac:dyDescent="0.2">
      <c r="A4" s="2341" t="s">
        <v>434</v>
      </c>
      <c r="B4" s="2342"/>
      <c r="C4" s="2342"/>
      <c r="D4" s="2342"/>
      <c r="E4" s="2280"/>
      <c r="F4" s="550"/>
      <c r="G4" s="571"/>
      <c r="H4" s="570"/>
      <c r="I4" s="571"/>
      <c r="J4" s="1194"/>
      <c r="K4" s="1194"/>
    </row>
    <row r="5" spans="1:11" ht="13.5" customHeight="1" x14ac:dyDescent="0.2">
      <c r="A5" s="2317" t="s">
        <v>1259</v>
      </c>
      <c r="B5" s="2318"/>
      <c r="C5" s="2318"/>
      <c r="D5" s="2318"/>
      <c r="E5" s="2319"/>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20" t="s">
        <v>1908</v>
      </c>
      <c r="B10" s="2321"/>
      <c r="C10" s="2321"/>
      <c r="D10" s="2321"/>
      <c r="E10" s="2322"/>
      <c r="F10" s="1282" t="s">
        <v>1030</v>
      </c>
      <c r="G10" s="568"/>
      <c r="H10" s="1283"/>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43" t="s">
        <v>435</v>
      </c>
      <c r="B13" s="2344"/>
      <c r="C13" s="2344"/>
      <c r="D13" s="2344"/>
      <c r="E13" s="2345"/>
      <c r="F13" s="1151"/>
      <c r="G13" s="565"/>
      <c r="H13" s="566"/>
      <c r="I13" s="567"/>
      <c r="J13" s="567"/>
      <c r="K13" s="567"/>
    </row>
    <row r="14" spans="1:11" x14ac:dyDescent="0.2">
      <c r="A14" s="2326" t="s">
        <v>535</v>
      </c>
      <c r="B14" s="2326"/>
      <c r="C14" s="2326"/>
      <c r="D14" s="2326"/>
      <c r="E14" s="2327"/>
      <c r="F14" s="258" t="s">
        <v>1020</v>
      </c>
      <c r="G14" s="568"/>
      <c r="H14" s="563"/>
      <c r="I14" s="569"/>
      <c r="J14" s="1184"/>
      <c r="K14" s="1216"/>
    </row>
    <row r="15" spans="1:11" x14ac:dyDescent="0.2">
      <c r="A15" s="2318" t="s">
        <v>5</v>
      </c>
      <c r="B15" s="2318"/>
      <c r="C15" s="2318"/>
      <c r="D15" s="2318"/>
      <c r="E15" s="2319"/>
      <c r="F15" s="258" t="s">
        <v>1021</v>
      </c>
      <c r="G15" s="569"/>
      <c r="H15" s="563"/>
      <c r="I15" s="563"/>
      <c r="J15" s="1216"/>
      <c r="K15" s="1216"/>
    </row>
    <row r="16" spans="1:11" ht="12.75" customHeight="1" x14ac:dyDescent="0.2">
      <c r="A16" s="2318" t="s">
        <v>339</v>
      </c>
      <c r="B16" s="2318"/>
      <c r="C16" s="2318"/>
      <c r="D16" s="2318"/>
      <c r="E16" s="231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6" t="s">
        <v>433</v>
      </c>
      <c r="B18" s="2347"/>
      <c r="C18" s="2347"/>
      <c r="D18" s="2347"/>
      <c r="E18" s="2348"/>
      <c r="F18" s="258" t="s">
        <v>1107</v>
      </c>
      <c r="G18" s="568"/>
      <c r="H18" s="568"/>
      <c r="I18" s="568"/>
      <c r="J18" s="1216"/>
      <c r="K18" s="1202"/>
    </row>
    <row r="19" spans="1:11" ht="23.25" customHeight="1" x14ac:dyDescent="0.2">
      <c r="A19" s="2318" t="s">
        <v>490</v>
      </c>
      <c r="B19" s="2329"/>
      <c r="C19" s="2329"/>
      <c r="D19" s="2329"/>
      <c r="E19" s="2319"/>
      <c r="F19" s="258" t="s">
        <v>1108</v>
      </c>
      <c r="G19" s="568"/>
      <c r="H19" s="568"/>
      <c r="I19" s="568"/>
      <c r="J19" s="1216"/>
      <c r="K19" s="1202"/>
    </row>
    <row r="20" spans="1:11" ht="12.75" customHeight="1" x14ac:dyDescent="0.2">
      <c r="A20" s="2330" t="s">
        <v>1907</v>
      </c>
      <c r="B20" s="2331"/>
      <c r="C20" s="2331"/>
      <c r="D20" s="2331"/>
      <c r="E20" s="233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1" t="s">
        <v>1909</v>
      </c>
      <c r="B22" s="2321"/>
      <c r="C22" s="2321"/>
      <c r="D22" s="2321"/>
      <c r="E22" s="232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3"/>
      <c r="I31" s="2324"/>
      <c r="J31" s="2324"/>
      <c r="K31" s="2324"/>
    </row>
    <row r="32" spans="1:11" x14ac:dyDescent="0.2">
      <c r="A32" s="59"/>
      <c r="B32" s="9"/>
      <c r="C32" s="9"/>
      <c r="D32" s="9"/>
      <c r="E32" s="552"/>
      <c r="F32" s="1157" t="s">
        <v>639</v>
      </c>
      <c r="G32" s="572"/>
      <c r="H32" s="2325"/>
      <c r="I32" s="2324"/>
      <c r="J32" s="2324"/>
      <c r="K32" s="2324"/>
    </row>
    <row r="33" spans="1:11" ht="9.75" customHeight="1" x14ac:dyDescent="0.2">
      <c r="A33" s="1788" t="s">
        <v>1906</v>
      </c>
      <c r="B33" s="113"/>
      <c r="C33" s="113"/>
      <c r="D33" s="113"/>
      <c r="E33" s="113"/>
      <c r="F33" s="113"/>
      <c r="G33" s="573"/>
      <c r="H33" s="2325"/>
      <c r="I33" s="2324"/>
      <c r="J33" s="2324"/>
      <c r="K33" s="232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1" t="s">
        <v>640</v>
      </c>
      <c r="B41" s="2333"/>
      <c r="C41" s="2333"/>
      <c r="D41" s="2333"/>
      <c r="E41" s="2333"/>
      <c r="F41" s="233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9"/>
      <c r="K1" s="2350"/>
      <c r="L1" s="2350"/>
    </row>
    <row r="2" spans="1:14" ht="48" customHeight="1" x14ac:dyDescent="0.2">
      <c r="A2" s="1879" t="s">
        <v>1972</v>
      </c>
      <c r="B2" s="635" t="s">
        <v>444</v>
      </c>
      <c r="C2" s="1562" t="s">
        <v>2062</v>
      </c>
      <c r="D2" s="1562" t="s">
        <v>1976</v>
      </c>
      <c r="E2" s="1562" t="s">
        <v>1973</v>
      </c>
      <c r="F2" s="1562" t="s">
        <v>2063</v>
      </c>
      <c r="G2" s="64" t="s">
        <v>709</v>
      </c>
      <c r="H2" s="1562" t="s">
        <v>2064</v>
      </c>
      <c r="I2" s="1562" t="s">
        <v>1974</v>
      </c>
      <c r="J2" s="1562" t="s">
        <v>1975</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387375</v>
      </c>
      <c r="D5" s="642"/>
      <c r="E5" s="642"/>
      <c r="F5" s="1067">
        <f>(C5+D5)-E5</f>
        <v>387375</v>
      </c>
      <c r="G5" s="638"/>
      <c r="H5" s="644"/>
      <c r="I5" s="644"/>
      <c r="J5" s="644"/>
      <c r="K5" s="649"/>
      <c r="L5" s="1066">
        <f>F5-K5</f>
        <v>387375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19110327</v>
      </c>
      <c r="D8" s="643">
        <v>411746</v>
      </c>
      <c r="E8" s="643"/>
      <c r="F8" s="1067">
        <f>(C8+D8)-E8</f>
        <v>19522073</v>
      </c>
      <c r="G8" s="639">
        <v>50</v>
      </c>
      <c r="H8" s="575">
        <v>7325823</v>
      </c>
      <c r="I8" s="575">
        <v>412167</v>
      </c>
      <c r="J8" s="575"/>
      <c r="K8" s="1066">
        <f>(H8+I8)-J8</f>
        <v>7737990</v>
      </c>
      <c r="L8" s="1066">
        <f>F8-K8</f>
        <v>11784083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2523803</v>
      </c>
      <c r="D12" s="643">
        <v>22200</v>
      </c>
      <c r="E12" s="643">
        <v>13349</v>
      </c>
      <c r="F12" s="1067">
        <f>(C12+D12)-E12</f>
        <v>2532654</v>
      </c>
      <c r="G12" s="639">
        <v>10</v>
      </c>
      <c r="H12" s="575">
        <v>1828434</v>
      </c>
      <c r="I12" s="575">
        <v>101626</v>
      </c>
      <c r="J12" s="575">
        <v>12953</v>
      </c>
      <c r="K12" s="1066">
        <f>(H12+I12)-J12</f>
        <v>1917107</v>
      </c>
      <c r="L12" s="1066">
        <f>F12-K12</f>
        <v>615547</v>
      </c>
    </row>
    <row r="13" spans="1:14" ht="14.25" thickTop="1" thickBot="1" x14ac:dyDescent="0.25">
      <c r="A13" s="654" t="s">
        <v>1336</v>
      </c>
      <c r="B13" s="286">
        <v>252</v>
      </c>
      <c r="C13" s="643">
        <v>113122</v>
      </c>
      <c r="D13" s="643"/>
      <c r="E13" s="643"/>
      <c r="F13" s="1067">
        <f>(C13+D13)-E13</f>
        <v>113122</v>
      </c>
      <c r="G13" s="639">
        <v>5</v>
      </c>
      <c r="H13" s="575">
        <v>92614</v>
      </c>
      <c r="I13" s="575">
        <v>7228</v>
      </c>
      <c r="J13" s="575"/>
      <c r="K13" s="1066">
        <f>(H13+I13)-J13</f>
        <v>99842</v>
      </c>
      <c r="L13" s="1066">
        <f>F13-K13</f>
        <v>13280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600419</v>
      </c>
      <c r="E15" s="643"/>
      <c r="F15" s="1067">
        <f>(C15+D15)-E15</f>
        <v>600419</v>
      </c>
      <c r="G15" s="640" t="s">
        <v>1030</v>
      </c>
      <c r="H15" s="641"/>
      <c r="I15" s="641"/>
      <c r="J15" s="641"/>
      <c r="K15" s="641"/>
      <c r="L15" s="1066">
        <f>F15-K15</f>
        <v>600419</v>
      </c>
    </row>
    <row r="16" spans="1:14" ht="15" customHeight="1" thickTop="1" thickBot="1" x14ac:dyDescent="0.25">
      <c r="A16" s="838" t="s">
        <v>748</v>
      </c>
      <c r="B16" s="873">
        <v>200</v>
      </c>
      <c r="C16" s="645">
        <f>SUM(C3,C5:C6,C8:C10,C12:C15)</f>
        <v>22134627</v>
      </c>
      <c r="D16" s="645">
        <f>SUM(D3,D5:D6,D8:D10,D12:D15)</f>
        <v>1034365</v>
      </c>
      <c r="E16" s="645">
        <f>SUM(E3,E5:E6,E8:E10,E12:E15)</f>
        <v>13349</v>
      </c>
      <c r="F16" s="645">
        <f>SUM(F3,F5:F6,F8:F10,F12:F15)</f>
        <v>23155643</v>
      </c>
      <c r="G16" s="639"/>
      <c r="H16" s="645">
        <f>SUM(H3,H6,H8:H10,H12:H14,)</f>
        <v>9246871</v>
      </c>
      <c r="I16" s="645">
        <f>SUM(I3,I6,I8:I10,I12:I14,)</f>
        <v>521021</v>
      </c>
      <c r="J16" s="645">
        <f>SUM(J3,J6,J8:J10,J12:J14,)</f>
        <v>12953</v>
      </c>
      <c r="K16" s="1067">
        <f>(H16+I16)-J16</f>
        <v>9754939</v>
      </c>
      <c r="L16" s="1067">
        <f>F16-K16</f>
        <v>13400704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86894</v>
      </c>
      <c r="G17" s="638">
        <v>10</v>
      </c>
      <c r="H17" s="1077"/>
      <c r="I17" s="1066">
        <f>F17/G17</f>
        <v>8689.4</v>
      </c>
      <c r="J17" s="1077"/>
      <c r="K17" s="1078"/>
      <c r="L17" s="1078"/>
    </row>
    <row r="18" spans="1:12" ht="14.25" thickTop="1" thickBot="1" x14ac:dyDescent="0.25">
      <c r="A18" s="875" t="s">
        <v>794</v>
      </c>
      <c r="B18" s="876"/>
      <c r="C18" s="1079"/>
      <c r="D18" s="1079"/>
      <c r="E18" s="1079"/>
      <c r="F18" s="1080"/>
      <c r="G18" s="874"/>
      <c r="H18" s="646"/>
      <c r="I18" s="1067">
        <f>SUM(I16,I17)</f>
        <v>529710.4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54" t="s">
        <v>1977</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16176775</v>
      </c>
      <c r="G8" s="358"/>
    </row>
    <row r="9" spans="1:7" ht="12" customHeight="1" x14ac:dyDescent="0.2">
      <c r="A9" s="360" t="s">
        <v>539</v>
      </c>
      <c r="B9" s="944" t="s">
        <v>1872</v>
      </c>
      <c r="C9" s="359"/>
      <c r="D9" s="360" t="s">
        <v>591</v>
      </c>
      <c r="E9" s="579"/>
      <c r="F9" s="946">
        <f>'Expenditures 15-22'!K150</f>
        <v>2712755</v>
      </c>
      <c r="G9" s="947"/>
    </row>
    <row r="10" spans="1:7" ht="12" customHeight="1" x14ac:dyDescent="0.2">
      <c r="A10" s="360" t="s">
        <v>589</v>
      </c>
      <c r="B10" s="944" t="s">
        <v>1873</v>
      </c>
      <c r="C10" s="359"/>
      <c r="D10" s="360" t="s">
        <v>591</v>
      </c>
      <c r="E10" s="579"/>
      <c r="F10" s="946">
        <f>'Expenditures 15-22'!K168</f>
        <v>1623251</v>
      </c>
      <c r="G10" s="947"/>
    </row>
    <row r="11" spans="1:7" ht="12" customHeight="1" x14ac:dyDescent="0.2">
      <c r="A11" s="360" t="s">
        <v>540</v>
      </c>
      <c r="B11" s="944" t="s">
        <v>1874</v>
      </c>
      <c r="C11" s="359"/>
      <c r="D11" s="360" t="s">
        <v>591</v>
      </c>
      <c r="E11" s="579"/>
      <c r="F11" s="946">
        <f>'Expenditures 15-22'!K204</f>
        <v>871221</v>
      </c>
      <c r="G11" s="947"/>
    </row>
    <row r="12" spans="1:7" ht="12" customHeight="1" x14ac:dyDescent="0.2">
      <c r="A12" s="360" t="s">
        <v>541</v>
      </c>
      <c r="B12" s="944" t="s">
        <v>1875</v>
      </c>
      <c r="C12" s="359"/>
      <c r="D12" s="360" t="s">
        <v>591</v>
      </c>
      <c r="E12" s="579"/>
      <c r="F12" s="946">
        <f>'Expenditures 15-22'!K288</f>
        <v>515357</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21899359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142461</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43164</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184459</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109046</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1213113</v>
      </c>
      <c r="G53" s="358"/>
    </row>
    <row r="54" spans="1:7" ht="12" customHeight="1" x14ac:dyDescent="0.2">
      <c r="A54" s="360" t="s">
        <v>538</v>
      </c>
      <c r="B54" s="360" t="s">
        <v>1884</v>
      </c>
      <c r="C54" s="965" t="s">
        <v>1160</v>
      </c>
      <c r="D54" s="961" t="s">
        <v>1302</v>
      </c>
      <c r="E54" s="579"/>
      <c r="F54" s="1108">
        <f>'Expenditures 15-22'!G114</f>
        <v>9285</v>
      </c>
      <c r="G54" s="358"/>
    </row>
    <row r="55" spans="1:7" ht="12" customHeight="1" x14ac:dyDescent="0.2">
      <c r="A55" s="360" t="s">
        <v>538</v>
      </c>
      <c r="B55" s="360" t="s">
        <v>1885</v>
      </c>
      <c r="C55" s="965" t="s">
        <v>1160</v>
      </c>
      <c r="D55" s="961" t="s">
        <v>331</v>
      </c>
      <c r="E55" s="579"/>
      <c r="F55" s="1108">
        <f>'Expenditures 15-22'!I114</f>
        <v>86029</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26893</v>
      </c>
      <c r="G57" s="358"/>
    </row>
    <row r="58" spans="1:7" ht="12" customHeight="1" x14ac:dyDescent="0.2">
      <c r="A58" s="360" t="s">
        <v>539</v>
      </c>
      <c r="B58" s="360" t="s">
        <v>1888</v>
      </c>
      <c r="C58" s="962" t="s">
        <v>1160</v>
      </c>
      <c r="D58" s="961" t="s">
        <v>1302</v>
      </c>
      <c r="E58" s="579"/>
      <c r="F58" s="1110">
        <f>'Expenditures 15-22'!G150</f>
        <v>1025080</v>
      </c>
      <c r="G58" s="358"/>
    </row>
    <row r="59" spans="1:7" ht="12" customHeight="1" x14ac:dyDescent="0.2">
      <c r="A59" s="971" t="s">
        <v>539</v>
      </c>
      <c r="B59" s="68" t="s">
        <v>1889</v>
      </c>
      <c r="C59" s="1051" t="s">
        <v>1160</v>
      </c>
      <c r="D59" s="68" t="s">
        <v>331</v>
      </c>
      <c r="F59" s="1111">
        <f>'Expenditures 15-22'!I150</f>
        <v>865</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873222</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6742</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1246</v>
      </c>
      <c r="G71" s="358"/>
    </row>
    <row r="72" spans="1:8" ht="12" customHeight="1" x14ac:dyDescent="0.2">
      <c r="A72" s="360" t="s">
        <v>541</v>
      </c>
      <c r="B72" s="360" t="s">
        <v>1901</v>
      </c>
      <c r="C72" s="962">
        <f>'Expenditures 15-22'!B274</f>
        <v>3000</v>
      </c>
      <c r="D72" s="952" t="s">
        <v>528</v>
      </c>
      <c r="E72" s="579"/>
      <c r="F72" s="1108">
        <f>'Expenditures 15-22'!K274</f>
        <v>4005</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21838</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3747448</v>
      </c>
      <c r="G75" s="358"/>
    </row>
    <row r="76" spans="1:8" s="971" customFormat="1" ht="12" customHeight="1" thickTop="1" thickBot="1" x14ac:dyDescent="0.25">
      <c r="A76" s="585"/>
      <c r="B76" s="583"/>
      <c r="C76" s="584"/>
      <c r="D76" s="970" t="s">
        <v>1858</v>
      </c>
      <c r="E76" s="595"/>
      <c r="F76" s="1114">
        <f>(F14-F75)</f>
        <v>18151911</v>
      </c>
      <c r="G76" s="360"/>
    </row>
    <row r="77" spans="1:8" s="971" customFormat="1" ht="12" customHeight="1" thickTop="1" x14ac:dyDescent="0.2">
      <c r="A77" s="586"/>
      <c r="B77" s="583"/>
      <c r="C77" s="584"/>
      <c r="D77" s="970" t="s">
        <v>1947</v>
      </c>
      <c r="E77" s="595"/>
      <c r="F77" s="1622">
        <v>1578.69</v>
      </c>
      <c r="G77" s="361"/>
      <c r="H77" s="360"/>
    </row>
    <row r="78" spans="1:8" s="971" customFormat="1" ht="12" customHeight="1" thickBot="1" x14ac:dyDescent="0.25">
      <c r="A78" s="587"/>
      <c r="B78" s="583"/>
      <c r="C78" s="584"/>
      <c r="D78" s="970" t="s">
        <v>1927</v>
      </c>
      <c r="E78" s="595" t="s">
        <v>1134</v>
      </c>
      <c r="F78" s="1115">
        <f>IF(F77&gt;0,F76/F77," Complete Line 77")</f>
        <v>11498.084487771506</v>
      </c>
      <c r="G78" s="360"/>
    </row>
    <row r="79" spans="1:8" s="971" customFormat="1" ht="12" thickTop="1" x14ac:dyDescent="0.2">
      <c r="A79" s="385"/>
      <c r="B79" s="360"/>
      <c r="C79" s="359"/>
      <c r="D79" s="582"/>
      <c r="E79" s="579"/>
      <c r="F79" s="972"/>
      <c r="G79" s="360"/>
    </row>
    <row r="80" spans="1:8" s="971" customFormat="1" ht="12" thickBot="1" x14ac:dyDescent="0.25">
      <c r="A80" s="2351" t="s">
        <v>1317</v>
      </c>
      <c r="B80" s="2352"/>
      <c r="C80" s="2352"/>
      <c r="D80" s="2352"/>
      <c r="E80" s="2352"/>
      <c r="F80" s="235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291416</v>
      </c>
      <c r="G93" s="979"/>
    </row>
    <row r="94" spans="1:7" ht="12" customHeight="1" x14ac:dyDescent="0.2">
      <c r="A94" s="980" t="s">
        <v>147</v>
      </c>
      <c r="B94" s="980" t="s">
        <v>183</v>
      </c>
      <c r="C94" s="977">
        <v>1700</v>
      </c>
      <c r="D94" s="986" t="str">
        <f>'Revenues 9-14'!A82</f>
        <v>Total District/School Activity Income</v>
      </c>
      <c r="E94" s="386"/>
      <c r="F94" s="1073">
        <f>SUM('Revenues 9-14'!C82,'Revenues 9-14'!D82)</f>
        <v>77812</v>
      </c>
      <c r="G94" s="979"/>
    </row>
    <row r="95" spans="1:7" ht="12" customHeight="1" x14ac:dyDescent="0.2">
      <c r="A95" s="980" t="s">
        <v>538</v>
      </c>
      <c r="B95" s="980" t="s">
        <v>184</v>
      </c>
      <c r="C95" s="977">
        <f>'Revenues 9-14'!B84</f>
        <v>1811</v>
      </c>
      <c r="D95" s="978" t="str">
        <f>'Revenues 9-14'!A84</f>
        <v>Rentals - Regular Textbooks</v>
      </c>
      <c r="E95" s="386"/>
      <c r="F95" s="1073">
        <f>'Revenues 9-14'!C84</f>
        <v>146144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231536</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90266</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3301</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41809</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546156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109109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1187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281028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187918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200106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222309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51730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43343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22557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157493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2705220</v>
      </c>
    </row>
    <row r="176" spans="1:7" ht="12" customHeight="1" x14ac:dyDescent="0.2">
      <c r="A176" s="588"/>
      <c r="B176" s="589"/>
      <c r="C176" s="590"/>
      <c r="D176" s="1002" t="s">
        <v>1924</v>
      </c>
      <c r="E176" s="1056"/>
      <c r="F176" s="1118">
        <f>'PCTC-OEPP 28-29'!F76-F175</f>
        <v>15446691</v>
      </c>
    </row>
    <row r="177" spans="1:7" ht="12" customHeight="1" x14ac:dyDescent="0.2">
      <c r="A177" s="588"/>
      <c r="B177" s="589"/>
      <c r="C177" s="590"/>
      <c r="D177" s="1002" t="s">
        <v>798</v>
      </c>
      <c r="E177" s="1056"/>
      <c r="F177" s="1118">
        <f>'Cap Outlay Deprec 27'!I18</f>
        <v>529710.4</v>
      </c>
    </row>
    <row r="178" spans="1:7" ht="12" customHeight="1" x14ac:dyDescent="0.2">
      <c r="A178" s="588"/>
      <c r="B178" s="589"/>
      <c r="C178" s="590"/>
      <c r="D178" s="1002" t="s">
        <v>1926</v>
      </c>
      <c r="E178" s="1056"/>
      <c r="F178" s="1118">
        <f>F176+F177</f>
        <v>15976401.4</v>
      </c>
    </row>
    <row r="179" spans="1:7" ht="12" customHeight="1" x14ac:dyDescent="0.2">
      <c r="A179" s="588"/>
      <c r="B179" s="591"/>
      <c r="C179" s="590"/>
      <c r="D179" s="1002" t="s">
        <v>1978</v>
      </c>
      <c r="E179" s="1056"/>
      <c r="F179" s="1119">
        <f>'PCTC-OEPP 28-29'!F77</f>
        <v>1578.69</v>
      </c>
      <c r="G179" s="69"/>
    </row>
    <row r="180" spans="1:7" ht="12" customHeight="1" thickBot="1" x14ac:dyDescent="0.25">
      <c r="A180" s="588"/>
      <c r="B180" s="591"/>
      <c r="C180" s="590"/>
      <c r="D180" s="1002" t="s">
        <v>2067</v>
      </c>
      <c r="E180" s="1056" t="s">
        <v>2068</v>
      </c>
      <c r="F180" s="1120">
        <f>F178/F179</f>
        <v>10120.037119383793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2" t="s">
        <v>1689</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410598</v>
      </c>
      <c r="F10" s="865"/>
      <c r="G10" s="1121"/>
      <c r="H10" s="216"/>
      <c r="I10" s="216"/>
    </row>
    <row r="11" spans="1:9" s="2" customFormat="1" ht="22.5" customHeight="1" x14ac:dyDescent="0.2">
      <c r="A11" s="2367" t="s">
        <v>2057</v>
      </c>
      <c r="B11" s="2368"/>
      <c r="C11" s="2368"/>
      <c r="D11" s="2286"/>
      <c r="E11" s="863">
        <v>38660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9874442</v>
      </c>
      <c r="F19" s="771"/>
      <c r="G19" s="773">
        <f>'Expenditures 15-22'!K33-SUM('Expenditures 15-22'!G33,'Expenditures 15-22'!I33)+'Expenditures 15-22'!D223</f>
        <v>9874442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1262985</v>
      </c>
      <c r="F21" s="771"/>
      <c r="G21" s="773">
        <f>'Expenditures 15-22'!K42-SUM('Expenditures 15-22'!G42,'Expenditures 15-22'!I42)+'Expenditures 15-22'!K120-SUM('Expenditures 15-22'!G120,'Expenditures 15-22'!I120)+'Expenditures 15-22'!K174-SUM('Expenditures 15-22'!G174,'Expenditures 15-22'!I174)+'Expenditures 15-22'!D232</f>
        <v>1262985</v>
      </c>
      <c r="H21" s="287"/>
      <c r="I21" s="216"/>
    </row>
    <row r="22" spans="1:9" s="2" customFormat="1" ht="12" customHeight="1" x14ac:dyDescent="0.2">
      <c r="A22" s="770" t="s">
        <v>663</v>
      </c>
      <c r="B22" s="766"/>
      <c r="C22" s="765">
        <v>2200</v>
      </c>
      <c r="D22" s="771"/>
      <c r="E22" s="772">
        <f>'Expenditures 15-22'!K47-SUM('Expenditures 15-22'!G47,'Expenditures 15-22'!I47)+'Expenditures 15-22'!D237</f>
        <v>1147697</v>
      </c>
      <c r="F22" s="771"/>
      <c r="G22" s="773">
        <f>'Expenditures 15-22'!K47-SUM('Expenditures 15-22'!G47,'Expenditures 15-22'!I47)+'Expenditures 15-22'!D237</f>
        <v>1147697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795390</v>
      </c>
      <c r="F23" s="771"/>
      <c r="G23" s="772">
        <f>'Expenditures 15-22'!K53-SUM('Expenditures 15-22'!G53,'Expenditures 15-22'!I53)+'Expenditures 15-22'!D251+'Expenditures 15-22'!K323-SUM('Expenditures 15-22'!G323,'Expenditures 15-22'!I323)</f>
        <v>795390</v>
      </c>
      <c r="H23" s="287"/>
      <c r="I23" s="216"/>
    </row>
    <row r="24" spans="1:9" s="2" customFormat="1" ht="12" customHeight="1" x14ac:dyDescent="0.2">
      <c r="A24" s="770" t="s">
        <v>665</v>
      </c>
      <c r="B24" s="766"/>
      <c r="C24" s="765">
        <v>2400</v>
      </c>
      <c r="D24" s="771"/>
      <c r="E24" s="772">
        <f>'Expenditures 15-22'!K57-SUM('Expenditures 15-22'!G57,'Expenditures 15-22'!I57)+'Expenditures 15-22'!D255</f>
        <v>944140</v>
      </c>
      <c r="F24" s="771"/>
      <c r="G24" s="773">
        <f>'Expenditures 15-22'!K57-SUM('Expenditures 15-22'!G57,'Expenditures 15-22'!I57)+'Expenditures 15-22'!D255</f>
        <v>944140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148107</v>
      </c>
      <c r="E26" s="772">
        <f>'Expenditures 15-22'!K122-SUM('Expenditures 15-22'!G122,'Expenditures 15-22'!I122)+E7</f>
        <v>0</v>
      </c>
      <c r="F26" s="772">
        <f>'Expenditures 15-22'!K59-SUM('Expenditures 15-22'!G59,'Expenditures 15-22'!I59)+'Expenditures 15-22'!D257-E7</f>
        <v>148107</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227766</v>
      </c>
      <c r="E27" s="772">
        <f>E8</f>
        <v>0</v>
      </c>
      <c r="F27" s="772">
        <f>'Expenditures 15-22'!K60-SUM('Expenditures 15-22'!G60,'Expenditures 15-22'!I60)+'Expenditures 15-22'!D258-E8</f>
        <v>227766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1781269</v>
      </c>
      <c r="F28" s="775">
        <f>'Expenditures 15-22'!K61-SUM('Expenditures 15-22'!G61,'Expenditures 15-22'!I61)+'Expenditures 15-22'!K124-SUM('Expenditures 15-22'!G124,'Expenditures 15-22'!I124)+'Expenditures 15-22'!D260-E9</f>
        <v>1781269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871524</v>
      </c>
      <c r="F29" s="771"/>
      <c r="G29" s="773">
        <f>'Expenditures 15-22'!K62-SUM('Expenditures 15-22'!G62,'Expenditures 15-22'!I62)+'Expenditures 15-22'!K125-SUM('Expenditures 15-22'!G125,'Expenditures 15-22'!I125)+'Expenditures 15-22'!K176-SUM('Expenditures 15-22'!G176,'Expenditures 15-22'!I176)+'Expenditures 15-22'!D261</f>
        <v>871524</v>
      </c>
      <c r="H29" s="395"/>
    </row>
    <row r="30" spans="1:9" ht="12" customHeight="1" x14ac:dyDescent="0.2">
      <c r="A30" s="770" t="s">
        <v>107</v>
      </c>
      <c r="B30" s="768"/>
      <c r="C30" s="765">
        <v>2560</v>
      </c>
      <c r="D30" s="771"/>
      <c r="E30" s="772">
        <f>'Expenditures 15-22'!K63-SUM('Expenditures 15-22'!G63,'Expenditures 15-22'!I63)+'Expenditures 15-22'!D262-E10</f>
        <v>65182</v>
      </c>
      <c r="F30" s="771"/>
      <c r="G30" s="772">
        <f>'Expenditures 15-22'!K63-SUM('Expenditures 15-22'!G63,'Expenditures 15-22'!I63)+'Expenditures 15-22'!D262-E10</f>
        <v>65182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14462</v>
      </c>
      <c r="F34" s="771"/>
      <c r="G34" s="772">
        <f>'Expenditures 15-22'!K68-SUM('Expenditures 15-22'!G68,'Expenditures 15-22'!I68)+'Expenditures 15-22'!D267</f>
        <v>14462</v>
      </c>
    </row>
    <row r="35" spans="1:7" ht="12" customHeight="1" x14ac:dyDescent="0.2">
      <c r="A35" s="770" t="s">
        <v>1251</v>
      </c>
      <c r="B35" s="768"/>
      <c r="C35" s="765">
        <v>2630</v>
      </c>
      <c r="D35" s="771"/>
      <c r="E35" s="772">
        <f>'Expenditures 15-22'!K69-SUM('Expenditures 15-22'!G69,'Expenditures 15-22'!I69)+'Expenditures 15-22'!D268</f>
        <v>38497</v>
      </c>
      <c r="F35" s="771"/>
      <c r="G35" s="772">
        <f>'Expenditures 15-22'!K69-SUM('Expenditures 15-22'!G69,'Expenditures 15-22'!I69)+'Expenditures 15-22'!D268</f>
        <v>38497</v>
      </c>
    </row>
    <row r="36" spans="1:7" ht="12" customHeight="1" x14ac:dyDescent="0.2">
      <c r="A36" s="770" t="s">
        <v>472</v>
      </c>
      <c r="B36" s="768"/>
      <c r="C36" s="765">
        <v>2640</v>
      </c>
      <c r="D36" s="772">
        <f>'Expenditures 15-22'!K70-SUM('Expenditures 15-22'!G70,'Expenditures 15-22'!I70)+'Expenditures 15-22'!D269-E13</f>
        <v>53342</v>
      </c>
      <c r="E36" s="772">
        <f>E13</f>
        <v>0</v>
      </c>
      <c r="F36" s="772">
        <f>'Expenditures 15-22'!K70-SUM('Expenditures 15-22'!G70,'Expenditures 15-22'!I70)+'Expenditures 15-22'!D269-E13</f>
        <v>53342</v>
      </c>
      <c r="G36" s="772">
        <f>E13</f>
        <v>0</v>
      </c>
    </row>
    <row r="37" spans="1:7" ht="12" customHeight="1" x14ac:dyDescent="0.2">
      <c r="A37" s="770" t="s">
        <v>473</v>
      </c>
      <c r="B37" s="768"/>
      <c r="C37" s="765">
        <v>2660</v>
      </c>
      <c r="D37" s="772">
        <f>'Expenditures 15-22'!K71-SUM('Expenditures 15-22'!G71,'Expenditures 15-22'!I71)+'Expenditures 15-22'!D270-E14</f>
        <v>109898</v>
      </c>
      <c r="E37" s="772">
        <f>E14</f>
        <v>0</v>
      </c>
      <c r="F37" s="772">
        <f>'Expenditures 15-22'!K71-SUM('Expenditures 15-22'!G71,'Expenditures 15-22'!I71)+'Expenditures 15-22'!D270-E14</f>
        <v>109898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113051</v>
      </c>
      <c r="F39" s="771"/>
      <c r="G39" s="772">
        <f>'Expenditures 15-22'!K75-SUM('Expenditures 15-22'!G75,'Expenditures 15-22'!I75)+'Expenditures 15-22'!K130-SUM('Expenditures 15-22'!G130,'Expenditures 15-22'!I130)+'Expenditures 15-22'!K179-SUM('Expenditures 15-22'!G179,'Expenditures 15-22'!I179)+'Expenditures 15-22'!D274</f>
        <v>113051</v>
      </c>
    </row>
    <row r="40" spans="1:7" ht="12" customHeight="1" x14ac:dyDescent="0.2">
      <c r="A40" s="787" t="s">
        <v>163</v>
      </c>
      <c r="B40" s="788"/>
      <c r="C40" s="789"/>
      <c r="D40" s="775">
        <f>SUM(D19:D39)</f>
        <v>539113</v>
      </c>
      <c r="E40" s="775">
        <f>SUM(E19:E39)</f>
        <v>16908639</v>
      </c>
      <c r="F40" s="775">
        <f>SUM(F19:F39)</f>
        <v>2320382</v>
      </c>
      <c r="G40" s="775">
        <f>SUM(G19:G39)</f>
        <v>15127370</v>
      </c>
    </row>
    <row r="41" spans="1:7" x14ac:dyDescent="0.2">
      <c r="A41" s="287"/>
      <c r="B41" s="216"/>
      <c r="C41" s="288"/>
      <c r="D41" s="2365" t="s">
        <v>615</v>
      </c>
      <c r="E41" s="2366"/>
      <c r="F41" s="779" t="s">
        <v>616</v>
      </c>
      <c r="G41" s="786"/>
    </row>
    <row r="42" spans="1:7" ht="12" customHeight="1" x14ac:dyDescent="0.2">
      <c r="A42" s="287"/>
      <c r="B42" s="216"/>
      <c r="C42" s="288"/>
      <c r="D42" s="780" t="s">
        <v>562</v>
      </c>
      <c r="E42" s="776">
        <f>D40</f>
        <v>539113</v>
      </c>
      <c r="F42" s="780" t="s">
        <v>564</v>
      </c>
      <c r="G42" s="776">
        <f>F40</f>
        <v>2320382</v>
      </c>
    </row>
    <row r="43" spans="1:7" ht="12" customHeight="1" x14ac:dyDescent="0.2">
      <c r="A43" s="287"/>
      <c r="B43" s="216"/>
      <c r="C43" s="288"/>
      <c r="D43" s="780" t="s">
        <v>563</v>
      </c>
      <c r="E43" s="776">
        <f>E40</f>
        <v>16908639</v>
      </c>
      <c r="F43" s="780" t="s">
        <v>563</v>
      </c>
      <c r="G43" s="776">
        <f>G40</f>
        <v>15127370</v>
      </c>
    </row>
    <row r="44" spans="1:7" ht="12" customHeight="1" x14ac:dyDescent="0.2">
      <c r="A44" s="287"/>
      <c r="B44" s="216"/>
      <c r="C44" s="216"/>
      <c r="D44" s="790" t="s">
        <v>1187</v>
      </c>
      <c r="E44" s="791">
        <f>(E42/E43)</f>
        <v>3.188387900409962E-2</v>
      </c>
      <c r="F44" s="790" t="s">
        <v>1187</v>
      </c>
      <c r="G44" s="791">
        <f>(G42/G43)</f>
        <v>0.15338965067952989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425781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72" t="s">
        <v>2069</v>
      </c>
      <c r="B5" s="2373"/>
      <c r="C5" s="2373"/>
      <c r="D5" s="2373"/>
      <c r="E5" s="2373"/>
    </row>
    <row r="6" spans="1:7" ht="12" customHeight="1" x14ac:dyDescent="0.25">
      <c r="A6" s="1992"/>
      <c r="B6" s="2374" t="s">
        <v>2160</v>
      </c>
      <c r="C6" s="2374"/>
      <c r="D6" s="2374"/>
      <c r="E6" s="1993"/>
    </row>
    <row r="7" spans="1:7" ht="11.25" customHeight="1" x14ac:dyDescent="0.25">
      <c r="A7" s="1992"/>
      <c r="B7" s="2375" t="s">
        <v>2091</v>
      </c>
      <c r="C7" s="2375"/>
      <c r="D7" s="2375"/>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t="s">
        <v>2090</v>
      </c>
      <c r="D13" s="2007" t="s">
        <v>2090</v>
      </c>
      <c r="E13" s="2006" t="s">
        <v>2170</v>
      </c>
    </row>
    <row r="14" spans="1:7" ht="12" customHeight="1" x14ac:dyDescent="0.2">
      <c r="A14" s="2003" t="s">
        <v>1721</v>
      </c>
      <c r="B14" s="2004" t="s">
        <v>2090</v>
      </c>
      <c r="C14" s="2004" t="s">
        <v>2090</v>
      </c>
      <c r="D14" s="2007" t="s">
        <v>2090</v>
      </c>
      <c r="E14" s="2006" t="s">
        <v>2161</v>
      </c>
    </row>
    <row r="15" spans="1:7" ht="12" customHeight="1" x14ac:dyDescent="0.2">
      <c r="A15" s="2003" t="s">
        <v>1722</v>
      </c>
      <c r="B15" s="2004" t="s">
        <v>2090</v>
      </c>
      <c r="C15" s="2004" t="s">
        <v>2090</v>
      </c>
      <c r="D15" s="2007" t="s">
        <v>2090</v>
      </c>
      <c r="E15" s="2006" t="s">
        <v>2162</v>
      </c>
    </row>
    <row r="16" spans="1:7" ht="12" customHeight="1" x14ac:dyDescent="0.2">
      <c r="A16" s="2003" t="s">
        <v>1723</v>
      </c>
      <c r="B16" s="2004"/>
      <c r="C16" s="2004"/>
      <c r="D16" s="2007" t="s">
        <v>2090</v>
      </c>
      <c r="E16" s="2006" t="s">
        <v>2165</v>
      </c>
    </row>
    <row r="17" spans="1:11" ht="12" customHeight="1" x14ac:dyDescent="0.2">
      <c r="A17" s="2003" t="s">
        <v>1724</v>
      </c>
      <c r="B17" s="2004"/>
      <c r="C17" s="2004"/>
      <c r="D17" s="2007"/>
      <c r="E17" s="2006"/>
    </row>
    <row r="18" spans="1:11" ht="12" customHeight="1" x14ac:dyDescent="0.2">
      <c r="A18" s="2003" t="s">
        <v>1725</v>
      </c>
      <c r="B18" s="2004" t="s">
        <v>2090</v>
      </c>
      <c r="C18" s="2004" t="s">
        <v>2090</v>
      </c>
      <c r="D18" s="2007" t="s">
        <v>2090</v>
      </c>
      <c r="E18" s="2006" t="s">
        <v>2171</v>
      </c>
    </row>
    <row r="19" spans="1:11" ht="12" customHeight="1" x14ac:dyDescent="0.2">
      <c r="A19" s="2003" t="s">
        <v>2041</v>
      </c>
      <c r="B19" s="2004" t="s">
        <v>2090</v>
      </c>
      <c r="C19" s="2004" t="s">
        <v>2090</v>
      </c>
      <c r="D19" s="2007" t="s">
        <v>2090</v>
      </c>
      <c r="E19" s="2006" t="s">
        <v>2163</v>
      </c>
    </row>
    <row r="20" spans="1:11" ht="12" customHeight="1" x14ac:dyDescent="0.2">
      <c r="A20" s="2003" t="s">
        <v>2042</v>
      </c>
      <c r="B20" s="2004" t="s">
        <v>2090</v>
      </c>
      <c r="C20" s="2004" t="s">
        <v>2090</v>
      </c>
      <c r="D20" s="2007" t="s">
        <v>2090</v>
      </c>
      <c r="E20" s="2006" t="s">
        <v>2164</v>
      </c>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t="s">
        <v>2090</v>
      </c>
      <c r="C24" s="2004" t="s">
        <v>2090</v>
      </c>
      <c r="D24" s="2007" t="s">
        <v>2090</v>
      </c>
      <c r="E24" s="2006" t="s">
        <v>2175</v>
      </c>
    </row>
    <row r="25" spans="1:11" ht="12" customHeight="1" x14ac:dyDescent="0.2">
      <c r="A25" s="2003" t="s">
        <v>2047</v>
      </c>
      <c r="B25" s="2004" t="s">
        <v>2090</v>
      </c>
      <c r="C25" s="2004" t="s">
        <v>2090</v>
      </c>
      <c r="D25" s="2007" t="s">
        <v>2090</v>
      </c>
      <c r="E25" s="2006" t="s">
        <v>2172</v>
      </c>
    </row>
    <row r="26" spans="1:11" ht="12" customHeight="1" x14ac:dyDescent="0.2">
      <c r="A26" s="2003" t="s">
        <v>2048</v>
      </c>
      <c r="B26" s="2004" t="s">
        <v>2090</v>
      </c>
      <c r="C26" s="2004" t="s">
        <v>2090</v>
      </c>
      <c r="D26" s="2007" t="s">
        <v>2090</v>
      </c>
      <c r="E26" s="2006" t="s">
        <v>2165</v>
      </c>
    </row>
    <row r="27" spans="1:11" x14ac:dyDescent="0.2">
      <c r="A27" s="2003" t="s">
        <v>2049</v>
      </c>
      <c r="B27" s="2004"/>
      <c r="C27" s="2004"/>
      <c r="D27" s="2007" t="s">
        <v>2090</v>
      </c>
      <c r="E27" s="2006" t="s">
        <v>2173</v>
      </c>
    </row>
    <row r="28" spans="1:11" ht="12" customHeight="1" x14ac:dyDescent="0.2">
      <c r="A28" s="2003" t="s">
        <v>2050</v>
      </c>
      <c r="B28" s="2004"/>
      <c r="C28" s="2004"/>
      <c r="D28" s="2007"/>
      <c r="E28" s="2006"/>
    </row>
    <row r="29" spans="1:11" ht="12" customHeight="1" x14ac:dyDescent="0.2">
      <c r="A29" s="2003" t="s">
        <v>2051</v>
      </c>
      <c r="B29" s="2004"/>
      <c r="C29" s="2004" t="s">
        <v>2090</v>
      </c>
      <c r="D29" s="2007" t="s">
        <v>2090</v>
      </c>
      <c r="E29" s="2006" t="s">
        <v>2174</v>
      </c>
    </row>
    <row r="30" spans="1:11" ht="12" customHeight="1" x14ac:dyDescent="0.2">
      <c r="A30" s="2003" t="s">
        <v>2052</v>
      </c>
      <c r="B30" s="2004" t="s">
        <v>2090</v>
      </c>
      <c r="C30" s="2004" t="s">
        <v>2090</v>
      </c>
      <c r="D30" s="2007" t="s">
        <v>2090</v>
      </c>
      <c r="E30" s="2006" t="s">
        <v>2166</v>
      </c>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t="s">
        <v>2090</v>
      </c>
      <c r="C33" s="2004" t="s">
        <v>2090</v>
      </c>
      <c r="D33" s="2007" t="s">
        <v>2090</v>
      </c>
      <c r="E33" s="2006" t="s">
        <v>2176</v>
      </c>
    </row>
    <row r="34" spans="1:5" ht="12" customHeight="1" x14ac:dyDescent="0.25">
      <c r="A34" s="2008"/>
      <c r="B34" s="2008"/>
      <c r="C34" s="2008"/>
      <c r="D34" s="2008"/>
      <c r="E34" s="2008"/>
    </row>
    <row r="35" spans="1:5" ht="12" customHeight="1" x14ac:dyDescent="0.2">
      <c r="A35" s="2009"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0"/>
      <c r="B39" s="2010"/>
      <c r="C39" s="2010"/>
      <c r="D39" s="2010"/>
      <c r="E39" s="2010"/>
    </row>
    <row r="40" spans="1:5" s="2008" customFormat="1" ht="12" customHeight="1" x14ac:dyDescent="0.25">
      <c r="A40" s="2011" t="s">
        <v>1726</v>
      </c>
      <c r="B40" s="2384"/>
      <c r="C40" s="2384"/>
      <c r="D40" s="2384"/>
      <c r="E40" s="2385"/>
    </row>
    <row r="41" spans="1:5" s="2008" customFormat="1" ht="12" customHeight="1" x14ac:dyDescent="0.25">
      <c r="A41" s="2386"/>
      <c r="B41" s="2387"/>
      <c r="C41" s="2387"/>
      <c r="D41" s="2387"/>
      <c r="E41" s="2388"/>
    </row>
    <row r="42" spans="1:5" s="2008" customFormat="1" ht="12" customHeight="1" x14ac:dyDescent="0.25">
      <c r="A42" s="2386"/>
      <c r="B42" s="2387"/>
      <c r="C42" s="2387"/>
      <c r="D42" s="2387"/>
      <c r="E42" s="2388"/>
    </row>
    <row r="43" spans="1:5" s="2008" customFormat="1" ht="15" x14ac:dyDescent="0.25">
      <c r="A43" s="2369"/>
      <c r="B43" s="2370"/>
      <c r="C43" s="2370"/>
      <c r="D43" s="2370"/>
      <c r="E43" s="2371"/>
    </row>
    <row r="44" spans="1:5" s="2008" customFormat="1" ht="12" hidden="1" customHeight="1" x14ac:dyDescent="0.25">
      <c r="A44" s="2369"/>
      <c r="B44" s="2370"/>
      <c r="C44" s="2370"/>
      <c r="D44" s="2370"/>
      <c r="E44" s="237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5703125" style="1651" customWidth="1"/>
    <col min="3" max="3" width="32.140625" style="1651" customWidth="1"/>
    <col min="4" max="4" width="6.42578125" style="1651" customWidth="1"/>
    <col min="5" max="10" width="15.5703125" style="1651" customWidth="1"/>
    <col min="11" max="14" width="4.570312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4" t="str">
        <f>COVER!A17</f>
        <v>Mundelein ESD 75</v>
      </c>
      <c r="J6" s="2395"/>
    </row>
    <row r="7" spans="1:10" x14ac:dyDescent="0.2">
      <c r="A7" s="2396" t="s">
        <v>1037</v>
      </c>
      <c r="B7" s="2397"/>
      <c r="C7" s="2397"/>
      <c r="D7" s="2397"/>
      <c r="E7" s="2398"/>
      <c r="F7" s="1661"/>
      <c r="G7" s="1650"/>
      <c r="H7" s="1660" t="s">
        <v>438</v>
      </c>
      <c r="I7" s="2399">
        <f>COVER!A13</f>
        <v>34049075002</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0" t="s">
        <v>571</v>
      </c>
      <c r="B11" s="2401"/>
      <c r="C11" s="240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270277</v>
      </c>
      <c r="F12" s="1689"/>
      <c r="G12" s="1688">
        <f t="shared" ref="G12:G18" si="0">SUM(E12:F12)</f>
        <v>270277</v>
      </c>
      <c r="H12" s="1690">
        <v>295130</v>
      </c>
      <c r="I12" s="1689"/>
      <c r="J12" s="1688">
        <f t="shared" ref="J12:J18" si="1">SUM(H12:I12)</f>
        <v>295130</v>
      </c>
    </row>
    <row r="13" spans="1:10" ht="15" customHeight="1" x14ac:dyDescent="0.2">
      <c r="A13" s="1684">
        <v>2</v>
      </c>
      <c r="B13" s="1685" t="s">
        <v>45</v>
      </c>
      <c r="C13" s="1686"/>
      <c r="D13" s="1687">
        <v>2330</v>
      </c>
      <c r="E13" s="1688">
        <f>'Expenditures 15-22'!K51</f>
        <v>217589</v>
      </c>
      <c r="F13" s="1689"/>
      <c r="G13" s="1688">
        <f t="shared" si="0"/>
        <v>217589</v>
      </c>
      <c r="H13" s="1690">
        <v>211900</v>
      </c>
      <c r="I13" s="1689"/>
      <c r="J13" s="1688">
        <f t="shared" si="1"/>
        <v>211900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139520</v>
      </c>
      <c r="F15" s="1688">
        <f>'Expenditures 15-22'!K122</f>
        <v>0</v>
      </c>
      <c r="G15" s="1688">
        <f t="shared" si="0"/>
        <v>139520</v>
      </c>
      <c r="H15" s="1690">
        <v>149180</v>
      </c>
      <c r="I15" s="1690"/>
      <c r="J15" s="1688">
        <f t="shared" si="1"/>
        <v>149180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403" t="s">
        <v>8</v>
      </c>
      <c r="C18" s="2404"/>
      <c r="D18" s="2405"/>
      <c r="E18" s="1692"/>
      <c r="F18" s="1692"/>
      <c r="G18" s="1693">
        <f t="shared" si="0"/>
        <v>0</v>
      </c>
      <c r="H18" s="1690">
        <v>0</v>
      </c>
      <c r="I18" s="1690"/>
      <c r="J18" s="1688">
        <f t="shared" si="1"/>
        <v>0</v>
      </c>
    </row>
    <row r="19" spans="1:10" ht="12.75" customHeight="1" thickBot="1" x14ac:dyDescent="0.25">
      <c r="A19" s="1684">
        <v>8</v>
      </c>
      <c r="B19" s="1694" t="s">
        <v>1382</v>
      </c>
      <c r="D19" s="1695"/>
      <c r="E19" s="1696">
        <f t="shared" ref="E19:J19" si="2">SUM(E12:E17)-E18</f>
        <v>627386</v>
      </c>
      <c r="F19" s="1696">
        <f t="shared" si="2"/>
        <v>0</v>
      </c>
      <c r="G19" s="1696">
        <f t="shared" si="2"/>
        <v>627386</v>
      </c>
      <c r="H19" s="1696">
        <f t="shared" si="2"/>
        <v>656210</v>
      </c>
      <c r="I19" s="1696">
        <f t="shared" si="2"/>
        <v>0</v>
      </c>
      <c r="J19" s="1696">
        <f t="shared" si="2"/>
        <v>656210</v>
      </c>
    </row>
    <row r="20" spans="1:10" ht="25.5" customHeight="1" thickTop="1" x14ac:dyDescent="0.2">
      <c r="A20" s="1684">
        <v>9</v>
      </c>
      <c r="B20" s="2406" t="s">
        <v>1953</v>
      </c>
      <c r="C20" s="2404"/>
      <c r="D20" s="2405"/>
      <c r="E20" s="1697"/>
      <c r="F20" s="1697"/>
      <c r="G20" s="1697"/>
      <c r="H20" s="1697"/>
      <c r="I20" s="1697"/>
      <c r="J20" s="1698">
        <f>IF(AND(G19&gt;0,J19&gt;0),(((J19-G19)/G19)),"Enter Budget Data")</f>
        <v>4.5943007972763177E-2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11"/>
      <c r="D26" s="2411"/>
      <c r="E26" s="1971"/>
      <c r="F26" s="2410"/>
      <c r="G26" s="2410"/>
    </row>
    <row r="27" spans="1:10" x14ac:dyDescent="0.2">
      <c r="B27" s="1699"/>
      <c r="C27" s="1966" t="s">
        <v>1222</v>
      </c>
      <c r="D27" s="1967"/>
      <c r="E27" s="1968"/>
      <c r="F27" s="2407" t="s">
        <v>1997</v>
      </c>
      <c r="G27" s="2407"/>
    </row>
    <row r="28" spans="1:10" ht="28.5" customHeight="1" x14ac:dyDescent="0.2">
      <c r="B28" s="1699"/>
      <c r="C28" s="2409"/>
      <c r="D28" s="2409"/>
      <c r="E28" s="1970"/>
      <c r="F28" s="2409"/>
      <c r="G28" s="2409"/>
    </row>
    <row r="29" spans="1:10" x14ac:dyDescent="0.2">
      <c r="B29" s="1699"/>
      <c r="C29" s="1964" t="s">
        <v>1999</v>
      </c>
      <c r="E29" s="1969"/>
      <c r="F29" s="2408" t="s">
        <v>1998</v>
      </c>
      <c r="G29" s="2408"/>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2000</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1050</v>
      </c>
      <c r="D39" s="2390"/>
      <c r="E39" s="2390"/>
      <c r="F39" s="2390"/>
      <c r="G39" s="2390"/>
      <c r="H39" s="2390"/>
      <c r="I39" s="239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Mundelein ESD 75</v>
      </c>
    </row>
    <row r="65" spans="2:2" x14ac:dyDescent="0.2">
      <c r="B65" s="397">
        <f>COVER!A13</f>
        <v>34049075002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3" sqref="B13"/>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1</xdr:row>
                <xdr:rowOff>9525</xdr:rowOff>
              </from>
              <to>
                <xdr:col>0</xdr:col>
                <xdr:colOff>1971675</xdr:colOff>
                <xdr:row>5</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2085975</xdr:colOff>
                <xdr:row>0</xdr:row>
                <xdr:rowOff>152400</xdr:rowOff>
              </from>
              <to>
                <xdr:col>1</xdr:col>
                <xdr:colOff>104775</xdr:colOff>
                <xdr:row>5</xdr:row>
                <xdr:rowOff>9525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5703125" style="1578" customWidth="1"/>
    <col min="7" max="16384" width="9.140625" style="1578"/>
  </cols>
  <sheetData>
    <row r="1" spans="1:8" ht="48.75" customHeight="1" x14ac:dyDescent="0.2">
      <c r="A1" s="2412" t="s">
        <v>1980</v>
      </c>
      <c r="B1" s="2413"/>
      <c r="C1" s="2413"/>
      <c r="D1" s="2413"/>
      <c r="E1" s="2413"/>
      <c r="F1" s="2414"/>
    </row>
    <row r="2" spans="1:8" ht="39.75" customHeight="1" x14ac:dyDescent="0.2">
      <c r="A2" s="2422" t="s">
        <v>1955</v>
      </c>
      <c r="B2" s="2423"/>
      <c r="C2" s="2423"/>
      <c r="D2" s="2423"/>
      <c r="E2" s="2423"/>
      <c r="F2" s="2424"/>
      <c r="G2" s="1880"/>
      <c r="H2" s="1880"/>
    </row>
    <row r="3" spans="1:8" ht="46.5" customHeight="1" x14ac:dyDescent="0.2">
      <c r="A3" s="2425" t="s">
        <v>1782</v>
      </c>
      <c r="B3" s="2426"/>
      <c r="C3" s="2426"/>
      <c r="D3" s="2426"/>
      <c r="E3" s="2426"/>
      <c r="F3" s="2427"/>
      <c r="G3" s="1880"/>
      <c r="H3" s="1880"/>
    </row>
    <row r="4" spans="1:8" s="1628" customFormat="1" ht="41.25" customHeight="1" x14ac:dyDescent="0.2">
      <c r="A4" s="2428" t="s">
        <v>1979</v>
      </c>
      <c r="B4" s="2429"/>
      <c r="C4" s="2429"/>
      <c r="D4" s="2429"/>
      <c r="E4" s="2429"/>
      <c r="F4" s="2430"/>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17184338</v>
      </c>
      <c r="C6" s="1631">
        <f>'Acct Summary 7-8'!D8</f>
        <v>2019217</v>
      </c>
      <c r="D6" s="1631">
        <f>'Acct Summary 7-8'!F8</f>
        <v>665961</v>
      </c>
      <c r="E6" s="1631">
        <f>'Acct Summary 7-8'!I8</f>
        <v>89509</v>
      </c>
      <c r="F6" s="1631">
        <f>SUM(B6:E6)</f>
        <v>19959025</v>
      </c>
    </row>
    <row r="7" spans="1:8" s="1632" customFormat="1" ht="14.25" customHeight="1" thickBot="1" x14ac:dyDescent="0.25">
      <c r="A7" s="1630" t="s">
        <v>1694</v>
      </c>
      <c r="B7" s="1633">
        <f>'Acct Summary 7-8'!C17</f>
        <v>16176775</v>
      </c>
      <c r="C7" s="1633">
        <f>'Acct Summary 7-8'!D17</f>
        <v>2712755</v>
      </c>
      <c r="D7" s="1633">
        <f>'Acct Summary 7-8'!F17</f>
        <v>871221</v>
      </c>
      <c r="E7" s="1896"/>
      <c r="F7" s="1631">
        <f>SUM(B7:E7)</f>
        <v>19760751</v>
      </c>
    </row>
    <row r="8" spans="1:8" s="1632" customFormat="1" ht="14.25" thickTop="1" thickBot="1" x14ac:dyDescent="0.25">
      <c r="A8" s="1634" t="s">
        <v>1695</v>
      </c>
      <c r="B8" s="1635">
        <f>(B6-B7)</f>
        <v>1007563</v>
      </c>
      <c r="C8" s="1635">
        <f>(C6-C7)</f>
        <v>-693538</v>
      </c>
      <c r="D8" s="1635">
        <f>(D6-D7)</f>
        <v>-205260</v>
      </c>
      <c r="E8" s="1633">
        <f>(E6-E7)</f>
        <v>89509</v>
      </c>
      <c r="F8" s="1636">
        <f>SUM(F6-F7)</f>
        <v>198274</v>
      </c>
    </row>
    <row r="9" spans="1:8" s="1632" customFormat="1" ht="14.25" thickTop="1" thickBot="1" x14ac:dyDescent="0.25">
      <c r="A9" s="1637" t="s">
        <v>1956</v>
      </c>
      <c r="B9" s="1638">
        <f>'Acct Summary 7-8'!C81</f>
        <v>9279882</v>
      </c>
      <c r="C9" s="1638">
        <f>'Acct Summary 7-8'!D81</f>
        <v>1152579</v>
      </c>
      <c r="D9" s="1638">
        <f>'Acct Summary 7-8'!F81</f>
        <v>1114083</v>
      </c>
      <c r="E9" s="1638">
        <f>'Acct Summary 7-8'!I81</f>
        <v>1202728</v>
      </c>
      <c r="F9" s="1717">
        <f>SUM(B9:E9)</f>
        <v>12749272</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1853</v>
      </c>
      <c r="B14" s="2415"/>
      <c r="C14" s="2415"/>
      <c r="D14" s="2415"/>
      <c r="E14" s="241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5703125" style="225" customWidth="1"/>
    <col min="4" max="4" width="31.85546875" style="1278" customWidth="1"/>
    <col min="5" max="5" width="2.570312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1"/>
      <c r="B8" s="2432"/>
      <c r="C8" s="2432"/>
      <c r="D8" s="2433"/>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6" t="s">
        <v>1992</v>
      </c>
      <c r="D11" s="2437"/>
    </row>
    <row r="12" spans="1:4" s="4" customFormat="1" ht="12.75" x14ac:dyDescent="0.2">
      <c r="A12" s="1953"/>
      <c r="B12" s="228"/>
      <c r="C12" s="1952" t="s">
        <v>1991</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9" t="s">
        <v>359</v>
      </c>
      <c r="D27" s="2440"/>
    </row>
    <row r="28" spans="1:4" ht="12.75" x14ac:dyDescent="0.2">
      <c r="A28" s="231"/>
      <c r="B28" s="232">
        <v>2</v>
      </c>
      <c r="C28" s="2438" t="s">
        <v>2038</v>
      </c>
      <c r="D28" s="230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1" t="s">
        <v>633</v>
      </c>
      <c r="D49" s="2442"/>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4" t="s">
        <v>920</v>
      </c>
      <c r="D62" s="2435"/>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4" t="s">
        <v>777</v>
      </c>
      <c r="D76" s="2435"/>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42578125" style="1285" customWidth="1"/>
    <col min="3" max="3" width="9.140625" style="1284"/>
    <col min="4" max="4" width="13" style="1284" customWidth="1"/>
    <col min="5" max="5" width="16" style="1284" customWidth="1"/>
    <col min="6" max="6" width="4.140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85546875" style="1284" customWidth="1"/>
    <col min="13" max="13" width="2.5703125" style="1284" customWidth="1"/>
    <col min="14" max="14" width="13.140625" style="1284" customWidth="1"/>
    <col min="15" max="15" width="7.140625" style="1284" customWidth="1"/>
    <col min="16" max="16" width="7" style="1284" customWidth="1"/>
    <col min="17" max="17" width="9.570312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6" t="s">
        <v>1933</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4" t="str">
        <f>COVER!A17</f>
        <v>Mundelein ESD 75</v>
      </c>
      <c r="B7" s="2455"/>
      <c r="C7" s="2455"/>
      <c r="D7" s="2468"/>
      <c r="E7" s="2469">
        <f>COVER!A13</f>
        <v>34049075002</v>
      </c>
      <c r="F7" s="2470"/>
      <c r="G7" s="2471" t="str">
        <f>COVER!T23</f>
        <v>060-003973</v>
      </c>
      <c r="H7" s="2472"/>
      <c r="I7" s="2472"/>
      <c r="J7" s="2472"/>
      <c r="K7" s="2472"/>
      <c r="L7" s="2473"/>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74"/>
      <c r="B9" s="2444"/>
      <c r="C9" s="2444"/>
      <c r="D9" s="2444"/>
      <c r="E9" s="2444"/>
      <c r="F9" s="2475"/>
      <c r="G9" s="2443" t="str">
        <f>COVER!T13</f>
        <v>EVANS, MARSHALL &amp; PEASE, P.C.</v>
      </c>
      <c r="H9" s="2465"/>
      <c r="I9" s="2465"/>
      <c r="J9" s="2465"/>
      <c r="K9" s="2465"/>
      <c r="L9" s="2476"/>
    </row>
    <row r="10" spans="1:29" ht="13.5" customHeight="1" x14ac:dyDescent="0.2">
      <c r="A10" s="2451"/>
      <c r="B10" s="2452"/>
      <c r="C10" s="2452"/>
      <c r="D10" s="2452"/>
      <c r="E10" s="2452"/>
      <c r="F10" s="2453"/>
      <c r="G10" s="2443" t="str">
        <f>COVER!T17</f>
        <v>1875 HICKS ROAD</v>
      </c>
      <c r="H10" s="2457"/>
      <c r="I10" s="2457"/>
      <c r="J10" s="2457"/>
      <c r="K10" s="2457"/>
      <c r="L10" s="2458"/>
    </row>
    <row r="11" spans="1:29" ht="13.5" customHeight="1" x14ac:dyDescent="0.2">
      <c r="A11" s="2039" t="s">
        <v>2029</v>
      </c>
      <c r="B11" s="2040"/>
      <c r="C11" s="2019"/>
      <c r="D11" s="2043"/>
      <c r="E11" s="2019"/>
      <c r="F11" s="2020"/>
      <c r="G11" s="2443" t="str">
        <f>COVER!T19</f>
        <v>ROLLING MEADOWS</v>
      </c>
      <c r="H11" s="2457"/>
      <c r="I11" s="2457"/>
      <c r="J11" s="1981" t="str">
        <f>COVER!X19</f>
        <v>IL</v>
      </c>
      <c r="K11" s="1981">
        <f>COVER!Z19</f>
        <v>60008</v>
      </c>
      <c r="L11" s="2023"/>
    </row>
    <row r="12" spans="1:29" ht="13.5" customHeight="1" x14ac:dyDescent="0.2">
      <c r="A12" s="2459" t="s">
        <v>2028</v>
      </c>
      <c r="B12" s="2460"/>
      <c r="C12" s="2460"/>
      <c r="D12" s="2460"/>
      <c r="E12" s="2460"/>
      <c r="F12" s="2461"/>
      <c r="G12" s="1984"/>
      <c r="H12" s="1309"/>
      <c r="I12" s="1309"/>
      <c r="J12" s="1309"/>
      <c r="K12" s="1309"/>
      <c r="L12" s="1985"/>
    </row>
    <row r="13" spans="1:29" ht="13.5" customHeight="1" x14ac:dyDescent="0.2">
      <c r="A13" s="2443"/>
      <c r="B13" s="2465"/>
      <c r="C13" s="2465"/>
      <c r="D13" s="2465"/>
      <c r="E13" s="1308"/>
      <c r="F13" s="2032"/>
      <c r="G13" s="2024" t="s">
        <v>2031</v>
      </c>
      <c r="H13" s="2025"/>
      <c r="I13" s="2462" t="str">
        <f>COVER!T25</f>
        <v>JEFF@EMPCPA.COM</v>
      </c>
      <c r="J13" s="2463"/>
      <c r="K13" s="2463"/>
      <c r="L13" s="2464"/>
    </row>
    <row r="14" spans="1:29" ht="13.5" customHeight="1" x14ac:dyDescent="0.2">
      <c r="A14" s="2443" t="str">
        <f>COVER!A19</f>
        <v>470 NORTH LAKE STREET</v>
      </c>
      <c r="B14" s="2444"/>
      <c r="C14" s="2444"/>
      <c r="D14" s="2444"/>
      <c r="E14" s="2030">
        <v>0</v>
      </c>
      <c r="F14" s="1307"/>
      <c r="G14" s="2026" t="s">
        <v>1413</v>
      </c>
      <c r="H14" s="1290"/>
      <c r="I14" s="1290"/>
      <c r="J14" s="1290"/>
      <c r="K14" s="1290"/>
      <c r="L14" s="2022"/>
    </row>
    <row r="15" spans="1:29" ht="13.5" customHeight="1" x14ac:dyDescent="0.2">
      <c r="A15" s="2443" t="str">
        <f>COVER!A21</f>
        <v>MUNDELEIN</v>
      </c>
      <c r="B15" s="2457"/>
      <c r="C15" s="2457"/>
      <c r="D15" s="1289"/>
      <c r="E15" s="1986"/>
      <c r="F15" s="1306"/>
      <c r="G15" s="1980" t="str">
        <f>COVER!T15</f>
        <v>JEFFERY M. ROLLEFSON, CPA</v>
      </c>
      <c r="H15" s="1290"/>
      <c r="I15" s="1290"/>
      <c r="J15" s="1290"/>
      <c r="K15" s="1290"/>
      <c r="L15" s="2022"/>
    </row>
    <row r="16" spans="1:29" ht="12.2" customHeight="1" x14ac:dyDescent="0.2">
      <c r="A16" s="2029" t="s">
        <v>2030</v>
      </c>
      <c r="B16" s="1557"/>
      <c r="C16" s="2031">
        <f>COVER!A25</f>
        <v>60060</v>
      </c>
      <c r="D16" s="2031"/>
      <c r="E16" s="2031"/>
      <c r="F16" s="2032"/>
      <c r="G16" s="2445"/>
      <c r="H16" s="2446"/>
      <c r="I16" s="2446"/>
      <c r="J16" s="2446"/>
      <c r="K16" s="2446"/>
      <c r="L16" s="2447"/>
    </row>
    <row r="17" spans="1:13" ht="12.2" customHeight="1" x14ac:dyDescent="0.2">
      <c r="A17" s="2448"/>
      <c r="B17" s="2449"/>
      <c r="C17" s="2449"/>
      <c r="D17" s="2449"/>
      <c r="E17" s="2449"/>
      <c r="F17" s="2450"/>
      <c r="G17" s="2026" t="s">
        <v>1412</v>
      </c>
      <c r="H17" s="1290"/>
      <c r="I17" s="1290"/>
      <c r="J17" s="1290"/>
      <c r="K17" s="2027" t="s">
        <v>1411</v>
      </c>
      <c r="L17" s="2020"/>
      <c r="M17" s="1305"/>
    </row>
    <row r="18" spans="1:13" ht="12.2" customHeight="1" x14ac:dyDescent="0.2">
      <c r="A18" s="2451"/>
      <c r="B18" s="2452"/>
      <c r="C18" s="2452"/>
      <c r="D18" s="2452"/>
      <c r="E18" s="2452"/>
      <c r="F18" s="2453"/>
      <c r="G18" s="2454" t="str">
        <f>COVER!T21</f>
        <v>847-221-5700</v>
      </c>
      <c r="H18" s="2455"/>
      <c r="I18" s="2455"/>
      <c r="J18" s="2455"/>
      <c r="K18" s="2454" t="str">
        <f>COVER!X21</f>
        <v>847-221-5701</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35" customHeight="1" x14ac:dyDescent="0.2">
      <c r="A24" s="1303"/>
      <c r="C24" s="1297" t="s">
        <v>1409</v>
      </c>
    </row>
    <row r="25" spans="1:13" ht="5.0999999999999996" customHeight="1" x14ac:dyDescent="0.2">
      <c r="B25" s="1294" t="s">
        <v>1390</v>
      </c>
      <c r="C25" s="1302"/>
      <c r="J25" s="1293"/>
    </row>
    <row r="26" spans="1:13" s="1288" customFormat="1" ht="12.2" customHeight="1" x14ac:dyDescent="0.2">
      <c r="B26" s="1291"/>
      <c r="C26" s="1297" t="s">
        <v>2008</v>
      </c>
      <c r="D26" s="1295"/>
      <c r="E26" s="1295"/>
    </row>
    <row r="27" spans="1:13" s="1288" customFormat="1" ht="5.0999999999999996"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5.0999999999999996"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5.0999999999999996" customHeight="1" x14ac:dyDescent="0.2">
      <c r="B31" s="1294"/>
      <c r="C31" s="1300"/>
      <c r="D31" s="1289"/>
      <c r="E31" s="1289"/>
    </row>
    <row r="32" spans="1:13" s="1288" customFormat="1" ht="12.2" customHeight="1" x14ac:dyDescent="0.2">
      <c r="B32" s="1291"/>
      <c r="C32" s="1297" t="s">
        <v>1408</v>
      </c>
      <c r="D32" s="1289"/>
      <c r="E32" s="1289"/>
    </row>
    <row r="33" spans="1:8" s="1288" customFormat="1" ht="11.1"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1.1"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5.0999999999999996"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140625" style="1315" customWidth="1"/>
    <col min="6" max="16384" width="10.5703125" style="1315"/>
  </cols>
  <sheetData>
    <row r="1" spans="1:11" s="1979" customFormat="1" ht="12.75" x14ac:dyDescent="0.2">
      <c r="A1" s="2477" t="str">
        <f>'Single Audit Cover'!A7</f>
        <v>Mundelein ESD 75</v>
      </c>
      <c r="B1" s="2467"/>
      <c r="C1" s="2467"/>
      <c r="D1" s="2467"/>
    </row>
    <row r="2" spans="1:11" s="1979" customFormat="1" ht="12.75" x14ac:dyDescent="0.2">
      <c r="A2" s="2478">
        <f>'Single Audit Cover'!E7</f>
        <v>34049075002</v>
      </c>
      <c r="B2" s="2479"/>
      <c r="C2" s="2479"/>
      <c r="D2" s="2479"/>
    </row>
    <row r="3" spans="1:11" s="1979" customFormat="1" ht="12.75" x14ac:dyDescent="0.2">
      <c r="A3" s="2477" t="s">
        <v>2017</v>
      </c>
      <c r="B3" s="2467"/>
      <c r="C3" s="2467"/>
      <c r="D3" s="2467"/>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482" t="str">
        <f>'Single Audit Cover'!A7</f>
        <v>Mundelein ESD 75</v>
      </c>
      <c r="B1" s="2482"/>
      <c r="C1" s="2482"/>
      <c r="D1" s="2482"/>
      <c r="E1" s="2482"/>
    </row>
    <row r="2" spans="1:5" x14ac:dyDescent="0.2">
      <c r="A2" s="2483">
        <f>'Single Audit Cover'!E7</f>
        <v>34049075002</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893108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38660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-157493</v>
      </c>
    </row>
    <row r="19" spans="1:4" ht="13.5" thickBot="1" x14ac:dyDescent="0.25">
      <c r="A19" s="1359" t="s">
        <v>1498</v>
      </c>
      <c r="D19" s="1358">
        <f>SUM(D10:D17)</f>
        <v>774275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774275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82">
        <f>SUM(D35:D45)</f>
        <v>0</v>
      </c>
    </row>
    <row r="49" spans="2:4" x14ac:dyDescent="0.2">
      <c r="B49" s="1349" t="s">
        <v>1489</v>
      </c>
      <c r="C49" s="1349"/>
      <c r="D49" s="1982">
        <f>D32-D47</f>
        <v>774275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16" zoomScale="110" zoomScaleNormal="110" workbookViewId="0">
      <selection activeCell="B23" sqref="B23"/>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86" t="str">
        <f>'Single Audit Cover'!A7</f>
        <v>Mundelein ESD 75</v>
      </c>
      <c r="C1" s="2487"/>
      <c r="D1" s="2487"/>
      <c r="E1" s="2487"/>
      <c r="F1" s="2487"/>
      <c r="G1" s="2487"/>
      <c r="H1" s="2487"/>
      <c r="I1" s="2487"/>
      <c r="J1" s="2487"/>
      <c r="K1" s="2487"/>
    </row>
    <row r="2" spans="2:12" ht="15" x14ac:dyDescent="0.2">
      <c r="B2" s="2488">
        <f>'Single Audit Cover'!E7</f>
        <v>34049075002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2104</v>
      </c>
      <c r="C10" s="1394"/>
      <c r="D10" s="1393"/>
      <c r="E10" s="1392"/>
      <c r="F10" s="1392"/>
      <c r="G10" s="1392"/>
      <c r="H10" s="1392"/>
      <c r="I10" s="1392"/>
      <c r="J10" s="1392"/>
      <c r="K10" s="1392"/>
    </row>
    <row r="11" spans="2:12" ht="20.100000000000001" customHeight="1" x14ac:dyDescent="0.2">
      <c r="B11" s="2063" t="s">
        <v>2122</v>
      </c>
      <c r="C11" s="1390"/>
      <c r="D11" s="1389"/>
      <c r="E11" s="1388"/>
      <c r="F11" s="1388"/>
      <c r="G11" s="1388"/>
      <c r="H11" s="1388"/>
      <c r="I11" s="1388"/>
      <c r="J11" s="1388"/>
      <c r="K11" s="1388"/>
    </row>
    <row r="12" spans="2:12" ht="20.100000000000001" customHeight="1" x14ac:dyDescent="0.2">
      <c r="B12" s="1391" t="s">
        <v>2105</v>
      </c>
      <c r="C12" s="1390" t="s">
        <v>2106</v>
      </c>
      <c r="D12" s="1389" t="s">
        <v>2107</v>
      </c>
      <c r="E12" s="1388">
        <v>149316</v>
      </c>
      <c r="F12" s="1388">
        <v>79867</v>
      </c>
      <c r="G12" s="1388">
        <v>229183</v>
      </c>
      <c r="H12" s="1388"/>
      <c r="I12" s="1388"/>
      <c r="J12" s="1388">
        <v>229183</v>
      </c>
      <c r="K12" s="1388">
        <v>230179</v>
      </c>
    </row>
    <row r="13" spans="2:12" ht="20.100000000000001" customHeight="1" x14ac:dyDescent="0.2">
      <c r="B13" s="1391" t="s">
        <v>2105</v>
      </c>
      <c r="C13" s="1390" t="s">
        <v>2106</v>
      </c>
      <c r="D13" s="1389" t="s">
        <v>2108</v>
      </c>
      <c r="E13" s="1388"/>
      <c r="F13" s="1388">
        <v>120239</v>
      </c>
      <c r="G13" s="1388"/>
      <c r="H13" s="1388">
        <v>193222</v>
      </c>
      <c r="I13" s="1388"/>
      <c r="J13" s="1388" t="s">
        <v>2109</v>
      </c>
      <c r="K13" s="1388">
        <v>194000</v>
      </c>
    </row>
    <row r="14" spans="2:12" ht="20.100000000000001" customHeight="1" x14ac:dyDescent="0.2">
      <c r="B14" s="1391" t="s">
        <v>2110</v>
      </c>
      <c r="C14" s="1390" t="s">
        <v>2111</v>
      </c>
      <c r="D14" s="1389" t="s">
        <v>2112</v>
      </c>
      <c r="E14" s="1388">
        <v>16167</v>
      </c>
      <c r="F14" s="1388">
        <v>23422</v>
      </c>
      <c r="G14" s="1388">
        <v>39589</v>
      </c>
      <c r="H14" s="1388"/>
      <c r="I14" s="1388"/>
      <c r="J14" s="1388">
        <v>39589</v>
      </c>
      <c r="K14" s="1388">
        <v>49694</v>
      </c>
    </row>
    <row r="15" spans="2:12" ht="20.100000000000001" customHeight="1" x14ac:dyDescent="0.2">
      <c r="B15" s="1391" t="s">
        <v>2110</v>
      </c>
      <c r="C15" s="1390" t="s">
        <v>2111</v>
      </c>
      <c r="D15" s="1389" t="s">
        <v>2113</v>
      </c>
      <c r="E15" s="1388"/>
      <c r="F15" s="1388">
        <v>19921</v>
      </c>
      <c r="G15" s="1388"/>
      <c r="H15" s="1388">
        <v>42241</v>
      </c>
      <c r="I15" s="1388"/>
      <c r="J15" s="1388" t="s">
        <v>2109</v>
      </c>
      <c r="K15" s="1388">
        <v>52305</v>
      </c>
    </row>
    <row r="16" spans="2:12" ht="20.100000000000001" customHeight="1" x14ac:dyDescent="0.2">
      <c r="B16" s="1391" t="s">
        <v>2114</v>
      </c>
      <c r="C16" s="1390" t="s">
        <v>2115</v>
      </c>
      <c r="D16" s="1389" t="s">
        <v>2116</v>
      </c>
      <c r="E16" s="1388">
        <v>22270</v>
      </c>
      <c r="F16" s="1388">
        <v>33529</v>
      </c>
      <c r="G16" s="1388">
        <v>55799</v>
      </c>
      <c r="H16" s="1388"/>
      <c r="I16" s="1388"/>
      <c r="J16" s="1388">
        <v>55799</v>
      </c>
      <c r="K16" s="1388">
        <v>60415</v>
      </c>
    </row>
    <row r="17" spans="2:12" ht="20.100000000000001" customHeight="1" x14ac:dyDescent="0.2">
      <c r="B17" s="1391" t="s">
        <v>2114</v>
      </c>
      <c r="C17" s="1390" t="s">
        <v>2115</v>
      </c>
      <c r="D17" s="1389" t="s">
        <v>2117</v>
      </c>
      <c r="E17" s="1388"/>
      <c r="F17" s="1388">
        <v>18201</v>
      </c>
      <c r="G17" s="1388"/>
      <c r="H17" s="1388">
        <v>47947</v>
      </c>
      <c r="I17" s="1388"/>
      <c r="J17" s="1388" t="s">
        <v>2109</v>
      </c>
      <c r="K17" s="1388">
        <v>53866</v>
      </c>
    </row>
    <row r="18" spans="2:12" ht="20.100000000000001" customHeight="1" x14ac:dyDescent="0.2">
      <c r="B18" s="1391" t="s">
        <v>2118</v>
      </c>
      <c r="C18" s="1390" t="s">
        <v>2115</v>
      </c>
      <c r="D18" s="1389" t="s">
        <v>2119</v>
      </c>
      <c r="E18" s="1388">
        <v>2006</v>
      </c>
      <c r="F18" s="1388"/>
      <c r="G18" s="1388">
        <v>2006</v>
      </c>
      <c r="H18" s="1388"/>
      <c r="I18" s="1388"/>
      <c r="J18" s="1388">
        <v>2006</v>
      </c>
      <c r="K18" s="1388" t="s">
        <v>2120</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3" t="s">
        <v>2121</v>
      </c>
      <c r="C20" s="1390"/>
      <c r="D20" s="1389"/>
      <c r="E20" s="1388"/>
      <c r="F20" s="1388"/>
      <c r="G20" s="1388"/>
      <c r="H20" s="1388"/>
      <c r="I20" s="1388"/>
      <c r="J20" s="1388"/>
      <c r="K20" s="1388"/>
    </row>
    <row r="21" spans="2:12" ht="20.100000000000001" customHeight="1" x14ac:dyDescent="0.2">
      <c r="B21" s="1391" t="s">
        <v>2123</v>
      </c>
      <c r="C21" s="1390" t="s">
        <v>2124</v>
      </c>
      <c r="D21" s="1389" t="s">
        <v>2125</v>
      </c>
      <c r="E21" s="1388"/>
      <c r="F21" s="1388">
        <v>7652</v>
      </c>
      <c r="G21" s="1388"/>
      <c r="H21" s="1388">
        <v>7652</v>
      </c>
      <c r="I21" s="1388"/>
      <c r="J21" s="1388">
        <v>7652</v>
      </c>
      <c r="K21" s="1388" t="s">
        <v>2120</v>
      </c>
    </row>
    <row r="22" spans="2:12" ht="20.100000000000001" customHeight="1" x14ac:dyDescent="0.2">
      <c r="B22" s="1391" t="s">
        <v>2126</v>
      </c>
      <c r="C22" s="1390" t="s">
        <v>2127</v>
      </c>
      <c r="D22" s="1389" t="s">
        <v>2128</v>
      </c>
      <c r="E22" s="1388">
        <v>91897</v>
      </c>
      <c r="F22" s="1388">
        <v>41740</v>
      </c>
      <c r="G22" s="1388">
        <v>133637</v>
      </c>
      <c r="H22" s="1388"/>
      <c r="I22" s="1388"/>
      <c r="J22" s="1388">
        <v>133637</v>
      </c>
      <c r="K22" s="1388" t="s">
        <v>2120</v>
      </c>
    </row>
    <row r="23" spans="2:12" ht="20.100000000000001" customHeight="1" x14ac:dyDescent="0.2">
      <c r="B23" s="1391" t="s">
        <v>2126</v>
      </c>
      <c r="C23" s="1390" t="s">
        <v>2127</v>
      </c>
      <c r="D23" s="1389" t="s">
        <v>2129</v>
      </c>
      <c r="E23" s="1388"/>
      <c r="F23" s="1388">
        <v>180569</v>
      </c>
      <c r="G23" s="1388"/>
      <c r="H23" s="1388">
        <v>187486</v>
      </c>
      <c r="I23" s="1388"/>
      <c r="J23" s="1388">
        <v>187486</v>
      </c>
      <c r="K23" s="1388" t="s">
        <v>2120</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3" zoomScale="110" zoomScaleNormal="110" workbookViewId="0">
      <selection activeCell="B19" sqref="B19"/>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86" t="str">
        <f>'Single Audit Cover'!A7</f>
        <v>Mundelein ESD 75</v>
      </c>
      <c r="C1" s="2487"/>
      <c r="D1" s="2487"/>
      <c r="E1" s="2487"/>
      <c r="F1" s="2487"/>
      <c r="G1" s="2487"/>
      <c r="H1" s="2487"/>
      <c r="I1" s="2487"/>
      <c r="J1" s="2487"/>
      <c r="K1" s="2487"/>
    </row>
    <row r="2" spans="2:12" ht="15" x14ac:dyDescent="0.2">
      <c r="B2" s="2488">
        <f>'Single Audit Cover'!E7</f>
        <v>34049075002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6" t="s">
        <v>2130</v>
      </c>
      <c r="C10" s="1394"/>
      <c r="D10" s="1393"/>
      <c r="E10" s="1392"/>
      <c r="F10" s="2064">
        <f>SUM(' SEFA'!F12:F24)</f>
        <v>525140</v>
      </c>
      <c r="G10" s="1392"/>
      <c r="H10" s="2064">
        <f>SUM(' SEFA'!H12:H24)</f>
        <v>478548</v>
      </c>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2062" t="s">
        <v>2131</v>
      </c>
      <c r="C12" s="1390"/>
      <c r="D12" s="1389"/>
      <c r="E12" s="1388"/>
      <c r="F12" s="1388"/>
      <c r="G12" s="1388"/>
      <c r="H12" s="1388"/>
      <c r="I12" s="1388"/>
      <c r="J12" s="1388"/>
      <c r="K12" s="1388"/>
    </row>
    <row r="13" spans="2:12" ht="20.100000000000001" customHeight="1" x14ac:dyDescent="0.2">
      <c r="B13" s="2063" t="s">
        <v>2132</v>
      </c>
      <c r="C13" s="1390"/>
      <c r="D13" s="1389"/>
      <c r="E13" s="1388"/>
      <c r="F13" s="1388"/>
      <c r="G13" s="1388"/>
      <c r="H13" s="1388"/>
      <c r="I13" s="1388"/>
      <c r="J13" s="1388"/>
      <c r="K13" s="1388"/>
    </row>
    <row r="14" spans="2:12" ht="20.100000000000001" customHeight="1" x14ac:dyDescent="0.2">
      <c r="B14" s="1391" t="s">
        <v>2133</v>
      </c>
      <c r="C14" s="1390">
        <v>93.778000000000006</v>
      </c>
      <c r="D14" s="1389" t="s">
        <v>2134</v>
      </c>
      <c r="E14" s="1388">
        <v>29967</v>
      </c>
      <c r="F14" s="1388"/>
      <c r="G14" s="1388">
        <v>29967</v>
      </c>
      <c r="H14" s="1388"/>
      <c r="I14" s="1388"/>
      <c r="J14" s="1388">
        <v>29967</v>
      </c>
      <c r="K14" s="1388" t="s">
        <v>2120</v>
      </c>
    </row>
    <row r="15" spans="2:12" ht="20.100000000000001" customHeight="1" x14ac:dyDescent="0.2">
      <c r="B15" s="1391" t="s">
        <v>2133</v>
      </c>
      <c r="C15" s="1390">
        <v>93.778000000000006</v>
      </c>
      <c r="D15" s="1389" t="s">
        <v>2135</v>
      </c>
      <c r="E15" s="1388"/>
      <c r="F15" s="1388">
        <v>22557</v>
      </c>
      <c r="G15" s="1388"/>
      <c r="H15" s="1388">
        <v>22557</v>
      </c>
      <c r="I15" s="1388"/>
      <c r="J15" s="1388">
        <v>22557</v>
      </c>
      <c r="K15" s="1388" t="s">
        <v>2120</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6" t="s">
        <v>2136</v>
      </c>
      <c r="C17" s="1390"/>
      <c r="D17" s="1389"/>
      <c r="E17" s="1388"/>
      <c r="F17" s="2065">
        <f>SUM(F14:F16)</f>
        <v>22557</v>
      </c>
      <c r="G17" s="1388"/>
      <c r="H17" s="2065">
        <f>SUM(H14:H16)</f>
        <v>22557</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62" t="s">
        <v>2137</v>
      </c>
      <c r="C19" s="1390"/>
      <c r="D19" s="1389"/>
      <c r="E19" s="1388"/>
      <c r="F19" s="1388"/>
      <c r="G19" s="1388"/>
      <c r="H19" s="1388"/>
      <c r="I19" s="1388"/>
      <c r="J19" s="1388"/>
      <c r="K19" s="1388"/>
    </row>
    <row r="20" spans="2:12" ht="20.100000000000001" customHeight="1" x14ac:dyDescent="0.2">
      <c r="B20" s="2063" t="s">
        <v>2122</v>
      </c>
      <c r="C20" s="1390"/>
      <c r="D20" s="1389"/>
      <c r="E20" s="1388"/>
      <c r="F20" s="1388"/>
      <c r="G20" s="1388"/>
      <c r="H20" s="1388"/>
      <c r="I20" s="1388"/>
      <c r="J20" s="1388"/>
      <c r="K20" s="1388"/>
    </row>
    <row r="21" spans="2:12" ht="20.100000000000001" customHeight="1" x14ac:dyDescent="0.2">
      <c r="B21" s="1391" t="s">
        <v>2138</v>
      </c>
      <c r="C21" s="1390">
        <v>10.555</v>
      </c>
      <c r="D21" s="1389" t="s">
        <v>2139</v>
      </c>
      <c r="E21" s="1388"/>
      <c r="F21" s="1388">
        <v>27661</v>
      </c>
      <c r="G21" s="1388"/>
      <c r="H21" s="1388">
        <v>27661</v>
      </c>
      <c r="I21" s="1388"/>
      <c r="J21" s="1388">
        <v>27661</v>
      </c>
      <c r="K21" s="1388" t="s">
        <v>2120</v>
      </c>
    </row>
    <row r="22" spans="2:12" ht="20.100000000000001" customHeight="1" x14ac:dyDescent="0.2">
      <c r="B22" s="1391" t="s">
        <v>2167</v>
      </c>
      <c r="C22" s="1390">
        <v>10.555</v>
      </c>
      <c r="D22" s="1389" t="s">
        <v>2139</v>
      </c>
      <c r="E22" s="1388"/>
      <c r="F22" s="1388">
        <v>10999</v>
      </c>
      <c r="G22" s="1388"/>
      <c r="H22" s="1388">
        <v>10999</v>
      </c>
      <c r="I22" s="1388"/>
      <c r="J22" s="1388">
        <v>10999</v>
      </c>
      <c r="K22" s="1388" t="s">
        <v>2120</v>
      </c>
    </row>
    <row r="23" spans="2:12" ht="20.100000000000001" customHeight="1" x14ac:dyDescent="0.2">
      <c r="B23" s="1391" t="s">
        <v>2140</v>
      </c>
      <c r="C23" s="1390">
        <v>10.555</v>
      </c>
      <c r="D23" s="1389" t="s">
        <v>2141</v>
      </c>
      <c r="E23" s="1388">
        <v>183346</v>
      </c>
      <c r="F23" s="1388">
        <v>26353</v>
      </c>
      <c r="G23" s="1388">
        <v>183346</v>
      </c>
      <c r="H23" s="1388">
        <v>26353</v>
      </c>
      <c r="I23" s="1388"/>
      <c r="J23" s="1388">
        <v>209699</v>
      </c>
      <c r="K23" s="1388" t="s">
        <v>2120</v>
      </c>
    </row>
    <row r="24" spans="2:12" ht="20.100000000000001" customHeight="1" x14ac:dyDescent="0.2">
      <c r="B24" s="1391" t="s">
        <v>2140</v>
      </c>
      <c r="C24" s="1390">
        <v>10.555</v>
      </c>
      <c r="D24" s="1389" t="s">
        <v>2142</v>
      </c>
      <c r="E24" s="1388"/>
      <c r="F24" s="1388">
        <v>147314</v>
      </c>
      <c r="G24" s="1388"/>
      <c r="H24" s="1388">
        <v>147314</v>
      </c>
      <c r="I24" s="1388"/>
      <c r="J24" s="1388" t="s">
        <v>2143</v>
      </c>
      <c r="K24" s="1388" t="s">
        <v>2120</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1" zoomScale="110" zoomScaleNormal="110" workbookViewId="0">
      <selection activeCell="H15" sqref="H15"/>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86" t="str">
        <f>'Single Audit Cover'!A7</f>
        <v>Mundelein ESD 75</v>
      </c>
      <c r="C1" s="2487"/>
      <c r="D1" s="2487"/>
      <c r="E1" s="2487"/>
      <c r="F1" s="2487"/>
      <c r="G1" s="2487"/>
      <c r="H1" s="2487"/>
      <c r="I1" s="2487"/>
      <c r="J1" s="2487"/>
      <c r="K1" s="2487"/>
    </row>
    <row r="2" spans="2:12" ht="15" x14ac:dyDescent="0.2">
      <c r="B2" s="2488">
        <f>'Single Audit Cover'!E7</f>
        <v>34049075002</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1957</v>
      </c>
      <c r="G8" s="1407" t="s">
        <v>1860</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2144</v>
      </c>
      <c r="C10" s="1394">
        <v>10.553000000000001</v>
      </c>
      <c r="D10" s="1393" t="s">
        <v>2145</v>
      </c>
      <c r="E10" s="1392">
        <v>19000</v>
      </c>
      <c r="F10" s="1392">
        <v>1303</v>
      </c>
      <c r="G10" s="1392">
        <v>19000</v>
      </c>
      <c r="H10" s="1392">
        <v>1303</v>
      </c>
      <c r="I10" s="1392"/>
      <c r="J10" s="1392">
        <v>20303</v>
      </c>
      <c r="K10" s="1392" t="s">
        <v>2120</v>
      </c>
    </row>
    <row r="11" spans="2:12" ht="20.100000000000001" customHeight="1" x14ac:dyDescent="0.2">
      <c r="B11" s="1391" t="s">
        <v>2144</v>
      </c>
      <c r="C11" s="1390">
        <v>10.553000000000001</v>
      </c>
      <c r="D11" s="1389" t="s">
        <v>2146</v>
      </c>
      <c r="E11" s="1388"/>
      <c r="F11" s="1388">
        <v>12950</v>
      </c>
      <c r="G11" s="1388"/>
      <c r="H11" s="1388">
        <v>12950</v>
      </c>
      <c r="I11" s="1388"/>
      <c r="J11" s="1388" t="s">
        <v>2147</v>
      </c>
      <c r="K11" s="1388" t="s">
        <v>2120</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2066" t="s">
        <v>2148</v>
      </c>
      <c r="C13" s="1390"/>
      <c r="D13" s="1389"/>
      <c r="E13" s="1388"/>
      <c r="F13" s="2065">
        <f>SUM(' SEFA (2)'!F21:F24)+SUM(' SEFA (3)'!F10:F12)</f>
        <v>226580</v>
      </c>
      <c r="G13" s="1388"/>
      <c r="H13" s="2065">
        <f>SUM(' SEFA (2)'!H21:H24)+SUM(' SEFA (3)'!H10:H12)</f>
        <v>226580</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2067" t="s">
        <v>2149</v>
      </c>
      <c r="C15" s="1390"/>
      <c r="D15" s="1389"/>
      <c r="E15" s="1388"/>
      <c r="F15" s="2068">
        <f>+' SEFA (2)'!F10+' SEFA (2)'!F17+' SEFA (3)'!F13</f>
        <v>774277</v>
      </c>
      <c r="G15" s="1388"/>
      <c r="H15" s="2068">
        <f>+' SEFA (2)'!H10+' SEFA (2)'!H17+' SEFA (3)'!H13</f>
        <v>727685</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A31" sqref="A31:D31"/>
    </sheetView>
  </sheetViews>
  <sheetFormatPr defaultColWidth="8" defaultRowHeight="12.75" x14ac:dyDescent="0.2"/>
  <cols>
    <col min="1" max="1" width="1.42578125" style="1367" customWidth="1"/>
    <col min="2" max="2" width="53.42578125" style="1367" customWidth="1"/>
    <col min="3" max="3" width="14" style="1368" customWidth="1"/>
    <col min="4" max="4" width="22.42578125" style="1368" customWidth="1"/>
    <col min="5" max="5" width="7.5703125" style="1367" customWidth="1"/>
    <col min="6" max="6" width="2.5703125" style="1367" customWidth="1"/>
    <col min="7" max="7" width="3.42578125" style="1367" customWidth="1"/>
    <col min="8" max="16384" width="8" style="1367"/>
  </cols>
  <sheetData>
    <row r="1" spans="1:7" ht="13.5" customHeight="1" x14ac:dyDescent="0.25">
      <c r="A1" s="2494" t="str">
        <f>'Single Audit Cover'!A7</f>
        <v>Mundelein ESD 75</v>
      </c>
      <c r="B1" s="2495"/>
      <c r="C1" s="2495"/>
      <c r="D1" s="2495"/>
      <c r="E1" s="1434"/>
    </row>
    <row r="2" spans="1:7" ht="13.5" customHeight="1" x14ac:dyDescent="0.2">
      <c r="A2" s="2496">
        <f>'Single Audit Cover'!E7</f>
        <v>34049075002</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1915</v>
      </c>
      <c r="C6" s="1367"/>
      <c r="D6" s="1367"/>
    </row>
    <row r="7" spans="1:7" ht="60.95" customHeight="1" x14ac:dyDescent="0.2">
      <c r="A7" s="2502" t="s">
        <v>2168</v>
      </c>
      <c r="B7" s="2503"/>
      <c r="C7" s="2503"/>
      <c r="D7" s="2503"/>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t="s">
        <v>2090</v>
      </c>
      <c r="F10" s="2061" t="s">
        <v>106</v>
      </c>
      <c r="G10" s="2055"/>
    </row>
    <row r="11" spans="1:7" ht="22.5" customHeight="1" x14ac:dyDescent="0.2">
      <c r="A11" s="1357" t="s">
        <v>2073</v>
      </c>
      <c r="C11" s="1353"/>
      <c r="D11" s="1353"/>
    </row>
    <row r="12" spans="1:7" x14ac:dyDescent="0.2">
      <c r="A12" s="2502" t="s">
        <v>1916</v>
      </c>
      <c r="B12" s="2503"/>
      <c r="C12" s="2503"/>
      <c r="D12" s="250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2150</v>
      </c>
      <c r="C16" s="2046"/>
      <c r="D16" s="2491"/>
      <c r="E16" s="2491"/>
      <c r="F16" s="2491"/>
    </row>
    <row r="17" spans="1:6" ht="20.85" customHeight="1" x14ac:dyDescent="0.2">
      <c r="A17" s="1798"/>
      <c r="B17" s="1428"/>
      <c r="C17" s="2046"/>
      <c r="D17" s="2491"/>
      <c r="E17" s="2491"/>
      <c r="F17" s="2491"/>
    </row>
    <row r="18" spans="1:6" ht="20.85" customHeight="1" x14ac:dyDescent="0.2">
      <c r="A18" s="1798"/>
      <c r="B18" s="1428"/>
      <c r="C18" s="2046"/>
      <c r="D18" s="2491"/>
      <c r="E18" s="2491"/>
      <c r="F18" s="2491"/>
    </row>
    <row r="19" spans="1:6" ht="20.85" customHeight="1" x14ac:dyDescent="0.2">
      <c r="A19" s="1798"/>
      <c r="B19" s="1428"/>
      <c r="C19" s="2046"/>
      <c r="D19" s="2491"/>
      <c r="E19" s="2491"/>
      <c r="F19" s="2491"/>
    </row>
    <row r="20" spans="1:6" ht="20.85" customHeight="1" x14ac:dyDescent="0.2">
      <c r="A20" s="1798"/>
      <c r="B20" s="1428"/>
      <c r="C20" s="2046"/>
      <c r="D20" s="2491"/>
      <c r="E20" s="2491"/>
      <c r="F20" s="2491"/>
    </row>
    <row r="21" spans="1:6" ht="20.85" customHeight="1" x14ac:dyDescent="0.2">
      <c r="A21" s="1798"/>
      <c r="B21" s="1428"/>
      <c r="C21" s="2046"/>
      <c r="D21" s="2491"/>
      <c r="E21" s="2491"/>
      <c r="F21" s="2491"/>
    </row>
    <row r="22" spans="1:6" ht="20.85" customHeight="1" x14ac:dyDescent="0.2">
      <c r="A22" s="1798"/>
      <c r="B22" s="1428"/>
      <c r="C22" s="2046"/>
      <c r="D22" s="2491"/>
      <c r="E22" s="2491"/>
      <c r="F22" s="2491"/>
    </row>
    <row r="23" spans="1:6" ht="20.85" customHeight="1" x14ac:dyDescent="0.2">
      <c r="A23" s="1798"/>
      <c r="B23" s="1428"/>
      <c r="C23" s="2046"/>
      <c r="D23" s="2491"/>
      <c r="E23" s="2491"/>
      <c r="F23" s="2491"/>
    </row>
    <row r="24" spans="1:6" ht="20.85" customHeight="1" x14ac:dyDescent="0.2">
      <c r="A24" s="1798"/>
      <c r="B24" s="1428"/>
      <c r="C24" s="2046"/>
      <c r="D24" s="2491"/>
      <c r="E24" s="2491"/>
      <c r="F24" s="2491"/>
    </row>
    <row r="25" spans="1:6" ht="20.85" customHeight="1" x14ac:dyDescent="0.2">
      <c r="A25" s="1798"/>
      <c r="B25" s="1428"/>
      <c r="C25" s="2046"/>
      <c r="D25" s="2491"/>
      <c r="E25" s="2491"/>
      <c r="F25" s="2491"/>
    </row>
    <row r="26" spans="1:6" ht="20.85" customHeight="1" x14ac:dyDescent="0.2">
      <c r="A26" s="1798"/>
      <c r="B26" s="1428"/>
      <c r="C26" s="2046"/>
      <c r="D26" s="2491"/>
      <c r="E26" s="2491"/>
      <c r="F26" s="2491"/>
    </row>
    <row r="27" spans="1:6" ht="20.85" customHeight="1" x14ac:dyDescent="0.2">
      <c r="A27" s="1798"/>
      <c r="B27" s="1428"/>
      <c r="C27" s="2046"/>
      <c r="D27" s="2491"/>
      <c r="E27" s="2491"/>
      <c r="F27" s="2491"/>
    </row>
    <row r="28" spans="1:6" ht="20.85" customHeight="1" x14ac:dyDescent="0.2">
      <c r="A28" s="1798"/>
      <c r="B28" s="1428"/>
      <c r="C28" s="2046"/>
      <c r="D28" s="2491"/>
      <c r="E28" s="2491"/>
      <c r="F28" s="2491"/>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92" t="s">
        <v>2169</v>
      </c>
      <c r="B31" s="2492"/>
      <c r="C31" s="2492"/>
      <c r="D31" s="2492"/>
      <c r="E31" s="1427"/>
    </row>
    <row r="32" spans="1:6" ht="13.5" customHeight="1" x14ac:dyDescent="0.2">
      <c r="A32" s="1533" t="s">
        <v>1816</v>
      </c>
      <c r="B32" s="1730"/>
      <c r="C32" s="1733">
        <v>38660</v>
      </c>
      <c r="D32" s="1732"/>
      <c r="E32" s="1427"/>
    </row>
    <row r="33" spans="1:5" ht="13.5" customHeight="1" x14ac:dyDescent="0.2">
      <c r="A33" s="1533" t="s">
        <v>1817</v>
      </c>
      <c r="B33" s="1730"/>
      <c r="C33" s="1734">
        <v>0</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3" t="s">
        <v>2023</v>
      </c>
      <c r="C45" s="2493"/>
      <c r="D45" s="2493"/>
      <c r="E45" s="1423"/>
    </row>
    <row r="46" spans="1:5" s="1372" customFormat="1" ht="33.75" customHeight="1" x14ac:dyDescent="0.2">
      <c r="A46" s="1422">
        <v>6</v>
      </c>
      <c r="B46" s="2490" t="s">
        <v>2078</v>
      </c>
      <c r="C46" s="2490"/>
      <c r="D46" s="2490"/>
    </row>
    <row r="47" spans="1:5" ht="45.75" customHeight="1" x14ac:dyDescent="0.2">
      <c r="A47" s="1422">
        <v>7</v>
      </c>
      <c r="B47" s="2490" t="s">
        <v>2079</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18" sqref="G1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42578125" style="1367" customWidth="1"/>
    <col min="5" max="5" width="5.42578125" style="1368" customWidth="1"/>
    <col min="6" max="8" width="5.425781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Mundelein ESD 75</v>
      </c>
      <c r="C1" s="2511"/>
      <c r="D1" s="2511"/>
      <c r="E1" s="2511"/>
      <c r="F1" s="2511"/>
      <c r="G1" s="2511"/>
      <c r="H1" s="2511"/>
      <c r="I1" s="2511"/>
      <c r="J1" s="1473"/>
    </row>
    <row r="2" spans="2:10" s="1367" customFormat="1" ht="12.75" customHeight="1" x14ac:dyDescent="0.2">
      <c r="B2" s="2512">
        <f>'Single Audit Cover'!E7</f>
        <v>34049075002</v>
      </c>
      <c r="C2" s="2513"/>
      <c r="D2" s="2513"/>
      <c r="E2" s="2513"/>
      <c r="F2" s="2513"/>
      <c r="G2" s="2513"/>
      <c r="H2" s="2513"/>
      <c r="I2" s="2513"/>
      <c r="J2" s="1473"/>
    </row>
    <row r="3" spans="2:10" s="1367" customFormat="1" ht="12.75" customHeight="1" x14ac:dyDescent="0.2">
      <c r="B3" s="2514" t="s">
        <v>1567</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9" t="s">
        <v>2151</v>
      </c>
      <c r="D11" s="250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2151</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2106</v>
      </c>
      <c r="C37" s="2504" t="s">
        <v>2152</v>
      </c>
      <c r="D37" s="2505"/>
      <c r="E37" s="2505"/>
      <c r="F37" s="2505"/>
      <c r="G37" s="2505"/>
      <c r="H37" s="2505"/>
      <c r="I37" s="2506"/>
    </row>
    <row r="38" spans="1:9" ht="20.45" customHeight="1" x14ac:dyDescent="0.2">
      <c r="B38" s="1444"/>
      <c r="C38" s="2504"/>
      <c r="D38" s="2505"/>
      <c r="E38" s="2505"/>
      <c r="F38" s="2505"/>
      <c r="G38" s="2505"/>
      <c r="H38" s="2505"/>
      <c r="I38" s="2506"/>
    </row>
    <row r="39" spans="1:9" ht="20.85" customHeight="1" x14ac:dyDescent="0.2">
      <c r="B39" s="1444"/>
      <c r="C39" s="2504"/>
      <c r="D39" s="2505"/>
      <c r="E39" s="2505"/>
      <c r="F39" s="2505"/>
      <c r="G39" s="2505"/>
      <c r="H39" s="2505"/>
      <c r="I39" s="2506"/>
    </row>
    <row r="40" spans="1:9" ht="20.85" customHeight="1" x14ac:dyDescent="0.2">
      <c r="B40" s="1444"/>
      <c r="C40" s="2504"/>
      <c r="D40" s="2505"/>
      <c r="E40" s="2505"/>
      <c r="F40" s="2505"/>
      <c r="G40" s="2505"/>
      <c r="H40" s="2505"/>
      <c r="I40" s="2506"/>
    </row>
    <row r="41" spans="1:9" ht="20.85" customHeight="1" x14ac:dyDescent="0.2">
      <c r="B41" s="1444"/>
      <c r="C41" s="2504"/>
      <c r="D41" s="2505"/>
      <c r="E41" s="2505"/>
      <c r="F41" s="2505"/>
      <c r="G41" s="2505"/>
      <c r="H41" s="2505"/>
      <c r="I41" s="2506"/>
    </row>
    <row r="42" spans="1:9" ht="20.8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t="s">
        <v>2090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10" sqref="E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Mundelein ESD 75</v>
      </c>
      <c r="C1" s="2510"/>
      <c r="D1" s="2510"/>
      <c r="E1" s="2510"/>
      <c r="F1" s="2510"/>
      <c r="G1" s="2510"/>
      <c r="H1" s="2510"/>
      <c r="I1" s="2510"/>
      <c r="J1" s="2510"/>
      <c r="K1" s="2510"/>
      <c r="L1" s="1521"/>
      <c r="M1" s="1521"/>
    </row>
    <row r="2" spans="1:13" ht="12" customHeight="1" x14ac:dyDescent="0.2">
      <c r="B2" s="2512">
        <f>'Single Audit Cover'!E7</f>
        <v>34049075002</v>
      </c>
      <c r="C2" s="2512"/>
      <c r="D2" s="2512"/>
      <c r="E2" s="2512"/>
      <c r="F2" s="2512"/>
      <c r="G2" s="2512"/>
      <c r="H2" s="2512"/>
      <c r="I2" s="2512"/>
      <c r="J2" s="2512"/>
      <c r="K2" s="2512"/>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1587</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t="s">
        <v>2150</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2024</v>
      </c>
      <c r="C40" s="1372"/>
      <c r="L40" s="1475"/>
    </row>
    <row r="41" spans="2:13" ht="9.6" customHeight="1" x14ac:dyDescent="0.2">
      <c r="B41" s="1372" t="s">
        <v>2025</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5703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Mundelein ESD 75</v>
      </c>
      <c r="C1" s="2524"/>
      <c r="D1" s="2524"/>
      <c r="E1" s="2524"/>
      <c r="F1" s="2524"/>
      <c r="G1" s="2524"/>
      <c r="H1" s="2524"/>
      <c r="I1" s="2524"/>
      <c r="J1" s="2524"/>
      <c r="K1" s="2524"/>
      <c r="L1" s="1542"/>
    </row>
    <row r="2" spans="1:12" ht="12.75" customHeight="1" x14ac:dyDescent="0.2">
      <c r="B2" s="2525">
        <f>'Single Audit Cover'!E7</f>
        <v>34049075002</v>
      </c>
      <c r="C2" s="2525"/>
      <c r="D2" s="2525"/>
      <c r="E2" s="2525"/>
      <c r="F2" s="2525"/>
      <c r="G2" s="2525"/>
      <c r="H2" s="2525"/>
      <c r="I2" s="2525"/>
      <c r="J2" s="2525"/>
      <c r="K2" s="2525"/>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t="s">
        <v>2150</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1"/>
      <c r="E14" s="2521"/>
      <c r="F14" s="2521"/>
      <c r="H14" s="1430" t="s">
        <v>1602</v>
      </c>
      <c r="I14" s="2522"/>
      <c r="J14" s="2522"/>
      <c r="K14" s="2522"/>
      <c r="L14" s="1426"/>
    </row>
    <row r="15" spans="1:12" ht="9.6"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c r="E16" s="2522"/>
      <c r="F16" s="2522"/>
      <c r="G16" s="2522"/>
      <c r="H16" s="2522"/>
      <c r="I16" s="2522"/>
      <c r="J16" s="2522"/>
      <c r="K16" s="2522"/>
      <c r="L16" s="1426"/>
    </row>
    <row r="17" spans="2:12" ht="13.5" customHeight="1" x14ac:dyDescent="0.2">
      <c r="B17" s="1431" t="s">
        <v>1600</v>
      </c>
      <c r="C17" s="1431"/>
      <c r="D17" s="2523"/>
      <c r="E17" s="2523"/>
      <c r="F17" s="2523"/>
      <c r="G17" s="2523"/>
      <c r="H17" s="2523"/>
      <c r="I17" s="2523"/>
      <c r="J17" s="2523"/>
      <c r="K17" s="2523"/>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19"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5703125" style="1367" customWidth="1"/>
    <col min="3" max="3" width="40.5703125" style="1367" customWidth="1"/>
    <col min="4" max="4" width="42.42578125" style="1367" customWidth="1"/>
    <col min="5" max="5" width="8.140625" style="1367" customWidth="1"/>
    <col min="6" max="9" width="9.140625" style="1367"/>
    <col min="10" max="10" width="6.5703125" style="1367" customWidth="1"/>
    <col min="11" max="16384" width="9.140625" style="1367"/>
  </cols>
  <sheetData>
    <row r="1" spans="2:5" s="1387" customFormat="1" ht="12.75" customHeight="1" x14ac:dyDescent="0.2">
      <c r="B1" s="2510" t="str">
        <f>'Single Audit Cover'!A7</f>
        <v>Mundelein ESD 75</v>
      </c>
      <c r="C1" s="2510"/>
      <c r="D1" s="2510"/>
      <c r="E1" s="1554"/>
    </row>
    <row r="2" spans="2:5" s="1387" customFormat="1" ht="12.75" customHeight="1" x14ac:dyDescent="0.2">
      <c r="B2" s="2512">
        <f>'Single Audit Cover'!E7</f>
        <v>34049075002</v>
      </c>
      <c r="C2" s="2512"/>
      <c r="D2" s="2512"/>
      <c r="E2" s="1553"/>
    </row>
    <row r="3" spans="2:5" s="1346" customFormat="1" ht="12.75" customHeight="1" x14ac:dyDescent="0.2">
      <c r="B3" s="2500" t="s">
        <v>1618</v>
      </c>
      <c r="C3" s="2500"/>
      <c r="D3" s="2500"/>
      <c r="E3" s="1978"/>
    </row>
    <row r="4" spans="2:5" s="1387" customFormat="1" ht="12.75" customHeight="1" x14ac:dyDescent="0.2">
      <c r="B4" s="2527" t="str">
        <f>'[1]Single Audit Cover'!A4</f>
        <v>Year Ending June 30, 2016</v>
      </c>
      <c r="C4" s="2527"/>
      <c r="D4" s="2527"/>
      <c r="E4" s="1552"/>
    </row>
    <row r="5" spans="2:5" s="1387" customFormat="1" ht="40.35" customHeight="1" x14ac:dyDescent="0.2">
      <c r="B5" s="1746" t="s">
        <v>2150</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E12" sqref="E12"/>
    </sheetView>
  </sheetViews>
  <sheetFormatPr defaultColWidth="9.140625" defaultRowHeight="12.75" x14ac:dyDescent="0.2"/>
  <cols>
    <col min="1" max="1" width="1.5703125" style="1367" customWidth="1"/>
    <col min="2" max="2" width="11.42578125" style="1367" customWidth="1"/>
    <col min="3" max="3" width="6.42578125" style="1367" customWidth="1"/>
    <col min="4" max="4" width="5.42578125" style="1367" customWidth="1"/>
    <col min="5" max="5" width="74.5703125" style="1367" customWidth="1"/>
    <col min="6" max="6" width="1.5703125" style="1367" customWidth="1"/>
    <col min="7" max="8" width="2.42578125" style="1367" customWidth="1"/>
    <col min="9" max="9" width="9.42578125" style="1367" customWidth="1"/>
    <col min="10" max="10" width="14.42578125" style="1367" customWidth="1"/>
    <col min="11" max="11" width="7.42578125" style="1367" customWidth="1"/>
    <col min="12" max="12" width="3.140625" style="1367" customWidth="1"/>
    <col min="13" max="16384" width="9.140625" style="1367"/>
  </cols>
  <sheetData>
    <row r="1" spans="2:12" ht="13.5" customHeight="1" x14ac:dyDescent="0.2">
      <c r="B1" s="2510" t="str">
        <f>'Single Audit Cover'!A7</f>
        <v>Mundelein ESD 75</v>
      </c>
      <c r="C1" s="2510"/>
      <c r="D1" s="2510"/>
      <c r="E1" s="2510"/>
      <c r="F1" s="1542"/>
      <c r="G1" s="1542"/>
      <c r="H1" s="1542"/>
      <c r="I1" s="1542"/>
      <c r="J1" s="1542"/>
      <c r="K1" s="1542"/>
      <c r="L1" s="1542"/>
    </row>
    <row r="2" spans="2:12" ht="13.5" customHeight="1" x14ac:dyDescent="0.2">
      <c r="B2" s="2512">
        <f>'Single Audit Cover'!E7</f>
        <v>34049075002</v>
      </c>
      <c r="C2" s="2512"/>
      <c r="D2" s="2512"/>
      <c r="E2" s="2512"/>
      <c r="F2" s="1541"/>
      <c r="G2" s="1541"/>
      <c r="H2" s="1541"/>
      <c r="I2" s="1541"/>
      <c r="J2" s="1541"/>
      <c r="K2" s="1541"/>
      <c r="L2" s="1541"/>
    </row>
    <row r="3" spans="2:12" ht="13.5" customHeight="1" x14ac:dyDescent="0.2">
      <c r="B3" s="2500" t="s">
        <v>1626</v>
      </c>
      <c r="C3" s="2500"/>
      <c r="D3" s="2500"/>
      <c r="E3" s="2500"/>
      <c r="F3" s="1978"/>
      <c r="G3" s="1978"/>
      <c r="H3" s="1978"/>
      <c r="I3" s="1978"/>
      <c r="J3" s="1978"/>
      <c r="K3" s="1978"/>
      <c r="L3" s="1978"/>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t="s">
        <v>2150</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1622</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34049075002</v>
      </c>
    </row>
    <row r="3" spans="1:2" x14ac:dyDescent="0.2">
      <c r="A3" t="s">
        <v>1132</v>
      </c>
      <c r="B3" s="1232" t="str">
        <f>COVER!A15</f>
        <v>LAKE</v>
      </c>
    </row>
    <row r="4" spans="1:2" x14ac:dyDescent="0.2">
      <c r="A4" t="s">
        <v>1188</v>
      </c>
      <c r="B4" s="1232" t="str">
        <f>COVER!A17</f>
        <v>Mundelein ESD 75</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9330714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50832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50832</v>
      </c>
      <c r="C91" s="14" t="s">
        <v>672</v>
      </c>
      <c r="D91" s="14" t="str">
        <f t="shared" si="0"/>
        <v>Error?</v>
      </c>
    </row>
    <row r="92" spans="1:4" x14ac:dyDescent="0.2">
      <c r="A92" s="55">
        <v>31</v>
      </c>
      <c r="B92" s="1232">
        <f>'Assets-Liab 5-6'!C39</f>
        <v>9279882</v>
      </c>
      <c r="D92" s="14" t="str">
        <f t="shared" si="0"/>
        <v>Error?</v>
      </c>
    </row>
    <row r="93" spans="1:4" x14ac:dyDescent="0.2">
      <c r="A93" s="55">
        <v>32</v>
      </c>
      <c r="B93" s="1232">
        <f>'Assets-Liab 5-6'!C41</f>
        <v>9330714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1159384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6805</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6805</v>
      </c>
      <c r="C122" s="14" t="s">
        <v>672</v>
      </c>
      <c r="D122" s="14" t="str">
        <f t="shared" si="0"/>
        <v>Error?</v>
      </c>
    </row>
    <row r="123" spans="1:4" x14ac:dyDescent="0.2">
      <c r="A123" s="55">
        <v>62</v>
      </c>
      <c r="B123" s="1232">
        <f>'Assets-Liab 5-6'!D39</f>
        <v>1152579</v>
      </c>
      <c r="D123" s="14" t="str">
        <f t="shared" si="0"/>
        <v>Error?</v>
      </c>
    </row>
    <row r="124" spans="1:4" x14ac:dyDescent="0.2">
      <c r="A124" s="55">
        <v>63</v>
      </c>
      <c r="B124" s="1232">
        <f>'Assets-Liab 5-6'!D41</f>
        <v>1159384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1475837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1475837</v>
      </c>
      <c r="D140" s="14" t="str">
        <f t="shared" si="1"/>
        <v>Error?</v>
      </c>
    </row>
    <row r="141" spans="1:4" x14ac:dyDescent="0.2">
      <c r="A141" s="55">
        <v>80</v>
      </c>
      <c r="B141" s="1232">
        <f>'Assets-Liab 5-6'!E41</f>
        <v>1475837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1114083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1114083</v>
      </c>
      <c r="D170" s="14" t="str">
        <f t="shared" si="1"/>
        <v>Error?</v>
      </c>
    </row>
    <row r="171" spans="1:4" x14ac:dyDescent="0.2">
      <c r="A171" s="55">
        <v>110</v>
      </c>
      <c r="B171" s="1232">
        <f>'Assets-Liab 5-6'!F41</f>
        <v>1114083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449487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-6448</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-6448</v>
      </c>
      <c r="C188" s="14" t="s">
        <v>672</v>
      </c>
      <c r="D188" s="14" t="str">
        <f t="shared" si="1"/>
        <v>Error?</v>
      </c>
    </row>
    <row r="189" spans="1:4" x14ac:dyDescent="0.2">
      <c r="A189" s="55">
        <v>128</v>
      </c>
      <c r="B189" s="1232">
        <f>'Assets-Liab 5-6'!G39</f>
        <v>455935</v>
      </c>
      <c r="D189" s="14" t="str">
        <f t="shared" si="1"/>
        <v>Error?</v>
      </c>
    </row>
    <row r="190" spans="1:4" x14ac:dyDescent="0.2">
      <c r="A190" s="55">
        <v>129</v>
      </c>
      <c r="B190" s="1232">
        <f>'Assets-Liab 5-6'!G41</f>
        <v>449487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25</v>
      </c>
      <c r="D212" s="14" t="str">
        <f t="shared" si="2"/>
        <v>Error?</v>
      </c>
    </row>
    <row r="213" spans="1:4" x14ac:dyDescent="0.2">
      <c r="A213" s="91">
        <v>152</v>
      </c>
      <c r="B213" s="1232">
        <f>'Assets-Liab 5-6'!H41</f>
        <v>25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387375</v>
      </c>
      <c r="D273" s="14" t="str">
        <f t="shared" si="3"/>
        <v>Error?</v>
      </c>
    </row>
    <row r="274" spans="1:4" x14ac:dyDescent="0.2">
      <c r="A274" s="55">
        <v>213</v>
      </c>
      <c r="B274" s="1232">
        <f>'Assets-Liab 5-6'!M17</f>
        <v>19522073</v>
      </c>
      <c r="D274" s="14" t="str">
        <f t="shared" si="3"/>
        <v>Error?</v>
      </c>
    </row>
    <row r="275" spans="1:4" x14ac:dyDescent="0.2">
      <c r="A275" s="55">
        <v>214</v>
      </c>
      <c r="B275" s="1232">
        <f>'Assets-Liab 5-6'!M18</f>
        <v>0</v>
      </c>
      <c r="D275" s="14" t="str">
        <f t="shared" si="3"/>
        <v>Error?</v>
      </c>
    </row>
    <row r="276" spans="1:4" x14ac:dyDescent="0.2">
      <c r="A276" s="55">
        <v>215</v>
      </c>
      <c r="B276" s="1232">
        <f>'Assets-Liab 5-6'!M19</f>
        <v>2645776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23155643</v>
      </c>
      <c r="C279" s="14" t="s">
        <v>672</v>
      </c>
      <c r="D279" s="14" t="str">
        <f t="shared" si="3"/>
        <v>Error?</v>
      </c>
    </row>
    <row r="280" spans="1:4" x14ac:dyDescent="0.2">
      <c r="A280" s="55">
        <v>219</v>
      </c>
      <c r="B280" s="1232">
        <f>'Assets-Liab 5-6'!M40</f>
        <v>23155643</v>
      </c>
      <c r="D280" s="14" t="str">
        <f t="shared" si="3"/>
        <v>Error?</v>
      </c>
    </row>
    <row r="281" spans="1:4" x14ac:dyDescent="0.2">
      <c r="A281" s="55">
        <v>220</v>
      </c>
      <c r="B281" s="1232">
        <f>'Assets-Liab 5-6'!M41</f>
        <v>23155643</v>
      </c>
      <c r="C281" s="14" t="s">
        <v>672</v>
      </c>
      <c r="D281" s="14" t="str">
        <f t="shared" si="3"/>
        <v>Error?</v>
      </c>
    </row>
    <row r="282" spans="1:4" x14ac:dyDescent="0.2">
      <c r="A282" s="55">
        <v>221</v>
      </c>
      <c r="B282" s="1232">
        <f>'Assets-Liab 5-6'!N21</f>
        <v>1475837</v>
      </c>
      <c r="D282" s="14" t="str">
        <f t="shared" si="3"/>
        <v>Error?</v>
      </c>
    </row>
    <row r="283" spans="1:4" x14ac:dyDescent="0.2">
      <c r="A283" s="55">
        <v>222</v>
      </c>
      <c r="B283" s="1232">
        <f>'Assets-Liab 5-6'!N22</f>
        <v>8994478</v>
      </c>
      <c r="D283" s="14" t="str">
        <f t="shared" si="3"/>
        <v>Error?</v>
      </c>
    </row>
    <row r="284" spans="1:4" x14ac:dyDescent="0.2">
      <c r="A284" s="55">
        <v>223</v>
      </c>
      <c r="B284" s="1232">
        <f>'Assets-Liab 5-6'!N23</f>
        <v>10470315</v>
      </c>
      <c r="C284" s="14" t="s">
        <v>672</v>
      </c>
      <c r="D284" s="14" t="str">
        <f t="shared" si="3"/>
        <v>Error?</v>
      </c>
    </row>
    <row r="285" spans="1:4" x14ac:dyDescent="0.2">
      <c r="A285" s="55">
        <v>224</v>
      </c>
      <c r="B285" s="1232">
        <f>'Assets-Liab 5-6'!N36</f>
        <v>10470315</v>
      </c>
      <c r="D285" s="14" t="str">
        <f t="shared" si="3"/>
        <v>Error?</v>
      </c>
    </row>
    <row r="286" spans="1:4" x14ac:dyDescent="0.2">
      <c r="A286" s="83">
        <v>225</v>
      </c>
      <c r="D286" s="14" t="str">
        <f t="shared" si="3"/>
        <v>OK</v>
      </c>
    </row>
    <row r="287" spans="1:4" x14ac:dyDescent="0.2">
      <c r="A287" s="55">
        <v>226</v>
      </c>
      <c r="B287" s="1232">
        <f>'Assets-Liab 5-6'!N37</f>
        <v>10470315</v>
      </c>
      <c r="C287" s="14" t="s">
        <v>672</v>
      </c>
      <c r="D287" s="14" t="str">
        <f t="shared" si="3"/>
        <v>Error?</v>
      </c>
    </row>
    <row r="288" spans="1:4" x14ac:dyDescent="0.2">
      <c r="A288" s="55">
        <v>227</v>
      </c>
      <c r="B288" s="1232">
        <f>'Assets-Liab 5-6'!N41</f>
        <v>10470315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4870413</v>
      </c>
      <c r="D705" s="14" t="str">
        <f t="shared" si="10"/>
        <v>Error?</v>
      </c>
    </row>
    <row r="706" spans="1:4" x14ac:dyDescent="0.2">
      <c r="A706" s="55">
        <v>645</v>
      </c>
      <c r="B706" s="1232">
        <f>'Expenditures 15-22'!C16</f>
        <v>63807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1103500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78136</v>
      </c>
      <c r="D718" s="14" t="str">
        <f t="shared" si="10"/>
        <v>Error?</v>
      </c>
    </row>
    <row r="719" spans="1:4" x14ac:dyDescent="0.2">
      <c r="A719" s="55">
        <v>658</v>
      </c>
      <c r="B719" s="1232">
        <f>'Expenditures 15-22'!C15</f>
        <v>36881</v>
      </c>
      <c r="D719" s="14" t="str">
        <f t="shared" si="10"/>
        <v>Error?</v>
      </c>
    </row>
    <row r="720" spans="1:4" x14ac:dyDescent="0.2">
      <c r="A720" s="55">
        <v>659</v>
      </c>
      <c r="B720" s="1232">
        <f>'Expenditures 15-22'!C33</f>
        <v>7432058</v>
      </c>
      <c r="C720" s="14" t="s">
        <v>672</v>
      </c>
      <c r="D720" s="14" t="str">
        <f t="shared" si="10"/>
        <v>Error?</v>
      </c>
    </row>
    <row r="721" spans="1:4" x14ac:dyDescent="0.2">
      <c r="A721" s="55">
        <v>660</v>
      </c>
      <c r="B721" s="1232">
        <f>'Expenditures 15-22'!C36</f>
        <v>240770</v>
      </c>
      <c r="D721" s="14" t="str">
        <f t="shared" si="10"/>
        <v>Error?</v>
      </c>
    </row>
    <row r="722" spans="1:4" x14ac:dyDescent="0.2">
      <c r="A722" s="55">
        <v>661</v>
      </c>
      <c r="B722" s="1232">
        <f>'Expenditures 15-22'!C37</f>
        <v>36951</v>
      </c>
      <c r="D722" s="14" t="str">
        <f t="shared" si="10"/>
        <v>Error?</v>
      </c>
    </row>
    <row r="723" spans="1:4" x14ac:dyDescent="0.2">
      <c r="A723" s="55">
        <v>662</v>
      </c>
      <c r="B723" s="1232">
        <f>'Expenditures 15-22'!C38</f>
        <v>96867</v>
      </c>
      <c r="D723" s="14" t="str">
        <f t="shared" si="10"/>
        <v>Error?</v>
      </c>
    </row>
    <row r="724" spans="1:4" x14ac:dyDescent="0.2">
      <c r="A724" s="55">
        <v>663</v>
      </c>
      <c r="B724" s="1232">
        <f>'Expenditures 15-22'!C39</f>
        <v>252668</v>
      </c>
      <c r="D724" s="14" t="str">
        <f t="shared" si="10"/>
        <v>Error?</v>
      </c>
    </row>
    <row r="725" spans="1:4" x14ac:dyDescent="0.2">
      <c r="A725" s="55">
        <v>664</v>
      </c>
      <c r="B725" s="1232">
        <f>'Expenditures 15-22'!C40</f>
        <v>318961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946217</v>
      </c>
      <c r="C727" s="14" t="s">
        <v>672</v>
      </c>
      <c r="D727" s="14" t="str">
        <f t="shared" si="10"/>
        <v>Error?</v>
      </c>
    </row>
    <row r="728" spans="1:4" x14ac:dyDescent="0.2">
      <c r="A728" s="55">
        <v>667</v>
      </c>
      <c r="B728" s="1232">
        <f>'Expenditures 15-22'!C44</f>
        <v>236234</v>
      </c>
      <c r="D728" s="14" t="str">
        <f t="shared" si="10"/>
        <v>Error?</v>
      </c>
    </row>
    <row r="729" spans="1:4" x14ac:dyDescent="0.2">
      <c r="A729" s="55">
        <v>668</v>
      </c>
      <c r="B729" s="1232">
        <f>'Expenditures 15-22'!C45</f>
        <v>416217</v>
      </c>
      <c r="D729" s="14" t="str">
        <f t="shared" si="10"/>
        <v>Error?</v>
      </c>
    </row>
    <row r="730" spans="1:4" x14ac:dyDescent="0.2">
      <c r="A730" s="55">
        <v>669</v>
      </c>
      <c r="B730" s="1232">
        <f>'Expenditures 15-22'!C46</f>
        <v>7525</v>
      </c>
      <c r="D730" s="14" t="str">
        <f t="shared" si="10"/>
        <v>Error?</v>
      </c>
    </row>
    <row r="731" spans="1:4" x14ac:dyDescent="0.2">
      <c r="A731" s="55">
        <v>670</v>
      </c>
      <c r="B731" s="1232">
        <f>'Expenditures 15-22'!C47</f>
        <v>659976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201326</v>
      </c>
      <c r="D733" s="14" t="str">
        <f t="shared" si="10"/>
        <v>Error?</v>
      </c>
    </row>
    <row r="734" spans="1:4" x14ac:dyDescent="0.2">
      <c r="A734" s="55">
        <v>673</v>
      </c>
      <c r="B734" s="1232">
        <f>'Expenditures 15-22'!C53</f>
        <v>367354</v>
      </c>
      <c r="C734" s="14" t="s">
        <v>672</v>
      </c>
      <c r="D734" s="14" t="str">
        <f t="shared" si="10"/>
        <v>Error?</v>
      </c>
    </row>
    <row r="735" spans="1:4" x14ac:dyDescent="0.2">
      <c r="A735" s="55">
        <v>674</v>
      </c>
      <c r="B735" s="1232">
        <f>'Expenditures 15-22'!C55</f>
        <v>645973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645973</v>
      </c>
      <c r="C737" s="14" t="s">
        <v>672</v>
      </c>
      <c r="D737" s="14" t="str">
        <f t="shared" si="10"/>
        <v>Error?</v>
      </c>
    </row>
    <row r="738" spans="1:4" x14ac:dyDescent="0.2">
      <c r="A738" s="55">
        <v>677</v>
      </c>
      <c r="B738" s="1232">
        <f>'Expenditures 15-22'!C59</f>
        <v>105584</v>
      </c>
      <c r="D738" s="14" t="str">
        <f t="shared" si="10"/>
        <v>Error?</v>
      </c>
    </row>
    <row r="739" spans="1:4" x14ac:dyDescent="0.2">
      <c r="A739" s="55">
        <v>678</v>
      </c>
      <c r="B739" s="1232">
        <f>'Expenditures 15-22'!C60</f>
        <v>123844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61593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291021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13969</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13994</v>
      </c>
      <c r="D749" s="14" t="str">
        <f t="shared" si="10"/>
        <v>Error?</v>
      </c>
    </row>
    <row r="750" spans="1:4" x14ac:dyDescent="0.2">
      <c r="A750" s="83">
        <v>689</v>
      </c>
      <c r="D750" s="14" t="str">
        <f t="shared" si="10"/>
        <v>OK</v>
      </c>
    </row>
    <row r="751" spans="1:4" x14ac:dyDescent="0.2">
      <c r="A751" s="55">
        <v>690</v>
      </c>
      <c r="B751" s="1232">
        <f>'Expenditures 15-22'!C71</f>
        <v>85095</v>
      </c>
      <c r="D751" s="14" t="str">
        <f t="shared" si="10"/>
        <v>Error?</v>
      </c>
    </row>
    <row r="752" spans="1:4" x14ac:dyDescent="0.2">
      <c r="A752" s="83">
        <v>691</v>
      </c>
      <c r="D752" s="14" t="str">
        <f t="shared" si="10"/>
        <v>OK</v>
      </c>
    </row>
    <row r="753" spans="1:4" x14ac:dyDescent="0.2">
      <c r="A753" s="55">
        <v>692</v>
      </c>
      <c r="B753" s="1232">
        <f>'Expenditures 15-22'!C72</f>
        <v>113058</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3023599</v>
      </c>
      <c r="C755" s="14" t="s">
        <v>672</v>
      </c>
      <c r="D755" s="14" t="str">
        <f t="shared" si="10"/>
        <v>Error?</v>
      </c>
    </row>
    <row r="756" spans="1:4" x14ac:dyDescent="0.2">
      <c r="A756" s="55">
        <v>695</v>
      </c>
      <c r="B756" s="1232">
        <f>'Expenditures 15-22'!C75</f>
        <v>89484</v>
      </c>
      <c r="D756" s="14" t="str">
        <f t="shared" si="10"/>
        <v>Error?</v>
      </c>
    </row>
    <row r="757" spans="1:4" x14ac:dyDescent="0.2">
      <c r="A757" s="55">
        <v>696</v>
      </c>
      <c r="B757" s="1232">
        <f>'Expenditures 15-22'!C114</f>
        <v>10545141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846172</v>
      </c>
      <c r="D763" s="14" t="str">
        <f t="shared" si="10"/>
        <v>Error?</v>
      </c>
    </row>
    <row r="764" spans="1:4" x14ac:dyDescent="0.2">
      <c r="A764" s="55">
        <v>703</v>
      </c>
      <c r="B764" s="1232">
        <f>'Expenditures 15-22'!D16</f>
        <v>880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241850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1286</v>
      </c>
      <c r="D776" s="14" t="str">
        <f t="shared" si="11"/>
        <v>Error?</v>
      </c>
    </row>
    <row r="777" spans="1:4" x14ac:dyDescent="0.2">
      <c r="A777" s="55">
        <v>716</v>
      </c>
      <c r="B777" s="1232">
        <f>'Expenditures 15-22'!D15</f>
        <v>3903</v>
      </c>
      <c r="D777" s="14" t="str">
        <f t="shared" si="11"/>
        <v>Error?</v>
      </c>
    </row>
    <row r="778" spans="1:4" x14ac:dyDescent="0.2">
      <c r="A778" s="55">
        <v>717</v>
      </c>
      <c r="B778" s="1232">
        <f>'Expenditures 15-22'!D33</f>
        <v>1327972</v>
      </c>
      <c r="C778" s="14" t="s">
        <v>672</v>
      </c>
      <c r="D778" s="14" t="str">
        <f t="shared" si="11"/>
        <v>Error?</v>
      </c>
    </row>
    <row r="779" spans="1:4" x14ac:dyDescent="0.2">
      <c r="A779" s="55">
        <v>718</v>
      </c>
      <c r="B779" s="1232">
        <f>'Expenditures 15-22'!D36</f>
        <v>37295</v>
      </c>
      <c r="D779" s="14" t="str">
        <f t="shared" si="11"/>
        <v>Error?</v>
      </c>
    </row>
    <row r="780" spans="1:4" x14ac:dyDescent="0.2">
      <c r="A780" s="55">
        <v>719</v>
      </c>
      <c r="B780" s="1232">
        <f>'Expenditures 15-22'!D37</f>
        <v>9401</v>
      </c>
      <c r="D780" s="14" t="str">
        <f t="shared" si="11"/>
        <v>Error?</v>
      </c>
    </row>
    <row r="781" spans="1:4" x14ac:dyDescent="0.2">
      <c r="A781" s="55">
        <v>720</v>
      </c>
      <c r="B781" s="1232">
        <f>'Expenditures 15-22'!D38</f>
        <v>16427</v>
      </c>
      <c r="D781" s="14" t="str">
        <f t="shared" si="11"/>
        <v>Error?</v>
      </c>
    </row>
    <row r="782" spans="1:4" x14ac:dyDescent="0.2">
      <c r="A782" s="55">
        <v>721</v>
      </c>
      <c r="B782" s="1232">
        <f>'Expenditures 15-22'!D39</f>
        <v>44299</v>
      </c>
      <c r="D782" s="14" t="str">
        <f t="shared" si="11"/>
        <v>Error?</v>
      </c>
    </row>
    <row r="783" spans="1:4" x14ac:dyDescent="0.2">
      <c r="A783" s="55">
        <v>722</v>
      </c>
      <c r="B783" s="1232">
        <f>'Expenditures 15-22'!D40</f>
        <v>39182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146604</v>
      </c>
      <c r="C785" s="14" t="s">
        <v>672</v>
      </c>
      <c r="D785" s="14" t="str">
        <f t="shared" si="11"/>
        <v>Error?</v>
      </c>
    </row>
    <row r="786" spans="1:4" x14ac:dyDescent="0.2">
      <c r="A786" s="55">
        <v>725</v>
      </c>
      <c r="B786" s="1232">
        <f>'Expenditures 15-22'!D44</f>
        <v>51189</v>
      </c>
      <c r="D786" s="14" t="str">
        <f t="shared" si="11"/>
        <v>Error?</v>
      </c>
    </row>
    <row r="787" spans="1:4" x14ac:dyDescent="0.2">
      <c r="A787" s="55">
        <v>726</v>
      </c>
      <c r="B787" s="1232">
        <f>'Expenditures 15-22'!D45</f>
        <v>87525</v>
      </c>
      <c r="D787" s="14" t="str">
        <f t="shared" si="11"/>
        <v>Error?</v>
      </c>
    </row>
    <row r="788" spans="1:4" x14ac:dyDescent="0.2">
      <c r="A788" s="55">
        <v>727</v>
      </c>
      <c r="B788" s="1232">
        <f>'Expenditures 15-22'!D46</f>
        <v>95</v>
      </c>
      <c r="D788" s="14" t="str">
        <f t="shared" si="11"/>
        <v>Error?</v>
      </c>
    </row>
    <row r="789" spans="1:4" x14ac:dyDescent="0.2">
      <c r="A789" s="55">
        <v>728</v>
      </c>
      <c r="B789" s="1232">
        <f>'Expenditures 15-22'!D47</f>
        <v>138809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54893</v>
      </c>
      <c r="D791" s="14" t="str">
        <f t="shared" si="11"/>
        <v>Error?</v>
      </c>
    </row>
    <row r="792" spans="1:4" x14ac:dyDescent="0.2">
      <c r="A792" s="55">
        <v>731</v>
      </c>
      <c r="B792" s="1232">
        <f>'Expenditures 15-22'!D53</f>
        <v>175577</v>
      </c>
      <c r="C792" s="14" t="s">
        <v>672</v>
      </c>
      <c r="D792" s="14" t="str">
        <f t="shared" si="11"/>
        <v>Error?</v>
      </c>
    </row>
    <row r="793" spans="1:4" x14ac:dyDescent="0.2">
      <c r="A793" s="55">
        <v>732</v>
      </c>
      <c r="B793" s="1232">
        <f>'Expenditures 15-22'!D55</f>
        <v>237285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237285</v>
      </c>
      <c r="C795" s="14" t="s">
        <v>672</v>
      </c>
      <c r="D795" s="14" t="str">
        <f t="shared" si="11"/>
        <v>Error?</v>
      </c>
    </row>
    <row r="796" spans="1:4" x14ac:dyDescent="0.2">
      <c r="A796" s="55">
        <v>735</v>
      </c>
      <c r="B796" s="1232">
        <f>'Expenditures 15-22'!D59</f>
        <v>29166</v>
      </c>
      <c r="D796" s="14" t="str">
        <f t="shared" si="11"/>
        <v>Error?</v>
      </c>
    </row>
    <row r="797" spans="1:4" x14ac:dyDescent="0.2">
      <c r="A797" s="55">
        <v>736</v>
      </c>
      <c r="B797" s="1232">
        <f>'Expenditures 15-22'!D60</f>
        <v>33228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359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62753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179</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3166</v>
      </c>
      <c r="D807" s="14" t="str">
        <f t="shared" si="11"/>
        <v>Error?</v>
      </c>
    </row>
    <row r="808" spans="1:4" x14ac:dyDescent="0.2">
      <c r="A808" s="83">
        <v>747</v>
      </c>
      <c r="D808" s="14" t="str">
        <f t="shared" si="11"/>
        <v>OK</v>
      </c>
    </row>
    <row r="809" spans="1:4" x14ac:dyDescent="0.2">
      <c r="A809" s="55">
        <v>748</v>
      </c>
      <c r="B809" s="1232">
        <f>'Expenditures 15-22'!D71</f>
        <v>9581</v>
      </c>
      <c r="D809" s="14" t="str">
        <f t="shared" si="11"/>
        <v>Error?</v>
      </c>
    </row>
    <row r="810" spans="1:4" x14ac:dyDescent="0.2">
      <c r="A810" s="83">
        <v>749</v>
      </c>
      <c r="D810" s="14" t="str">
        <f t="shared" si="11"/>
        <v>OK</v>
      </c>
    </row>
    <row r="811" spans="1:4" x14ac:dyDescent="0.2">
      <c r="A811" s="55">
        <v>750</v>
      </c>
      <c r="B811" s="1232">
        <f>'Expenditures 15-22'!D72</f>
        <v>12926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773954</v>
      </c>
      <c r="C813" s="14" t="s">
        <v>672</v>
      </c>
      <c r="D813" s="14" t="str">
        <f t="shared" si="11"/>
        <v>Error?</v>
      </c>
    </row>
    <row r="814" spans="1:4" x14ac:dyDescent="0.2">
      <c r="A814" s="55">
        <v>753</v>
      </c>
      <c r="B814" s="1232">
        <f>'Expenditures 15-22'!D75</f>
        <v>6488</v>
      </c>
      <c r="D814" s="14" t="str">
        <f t="shared" si="11"/>
        <v>Error?</v>
      </c>
    </row>
    <row r="815" spans="1:4" x14ac:dyDescent="0.2">
      <c r="A815" s="55">
        <v>754</v>
      </c>
      <c r="B815" s="1232">
        <f>'Expenditures 15-22'!D114</f>
        <v>2108414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78540</v>
      </c>
      <c r="D821" s="14" t="str">
        <f t="shared" si="11"/>
        <v>Error?</v>
      </c>
    </row>
    <row r="822" spans="1:4" x14ac:dyDescent="0.2">
      <c r="A822" s="55">
        <v>761</v>
      </c>
      <c r="B822" s="1232">
        <f>'Expenditures 15-22'!E16</f>
        <v>3200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2246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5343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124345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88566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23447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112013</v>
      </c>
      <c r="C843" s="14" t="s">
        <v>672</v>
      </c>
      <c r="D843" s="14" t="str">
        <f t="shared" si="12"/>
        <v>Error?</v>
      </c>
    </row>
    <row r="844" spans="1:4" x14ac:dyDescent="0.2">
      <c r="A844" s="55">
        <v>783</v>
      </c>
      <c r="B844" s="1232">
        <f>'Expenditures 15-22'!E44</f>
        <v>122398</v>
      </c>
      <c r="D844" s="14" t="str">
        <f t="shared" si="12"/>
        <v>Error?</v>
      </c>
    </row>
    <row r="845" spans="1:4" x14ac:dyDescent="0.2">
      <c r="A845" s="55">
        <v>784</v>
      </c>
      <c r="B845" s="1232">
        <f>'Expenditures 15-22'!E45</f>
        <v>121166</v>
      </c>
      <c r="D845" s="14" t="str">
        <f t="shared" si="12"/>
        <v>Error?</v>
      </c>
    </row>
    <row r="846" spans="1:4" x14ac:dyDescent="0.2">
      <c r="A846" s="55">
        <v>785</v>
      </c>
      <c r="B846" s="1232">
        <f>'Expenditures 15-22'!E46</f>
        <v>25029</v>
      </c>
      <c r="D846" s="14" t="str">
        <f t="shared" si="12"/>
        <v>Error?</v>
      </c>
    </row>
    <row r="847" spans="1:4" x14ac:dyDescent="0.2">
      <c r="A847" s="55">
        <v>786</v>
      </c>
      <c r="B847" s="1232">
        <f>'Expenditures 15-22'!E47</f>
        <v>268593</v>
      </c>
      <c r="C847" s="14" t="s">
        <v>672</v>
      </c>
      <c r="D847" s="14" t="str">
        <f t="shared" si="12"/>
        <v>Error?</v>
      </c>
    </row>
    <row r="848" spans="1:4" x14ac:dyDescent="0.2">
      <c r="A848" s="55">
        <v>787</v>
      </c>
      <c r="B848" s="1232">
        <f>'Expenditures 15-22'!E49</f>
        <v>28526</v>
      </c>
      <c r="D848" s="14" t="str">
        <f t="shared" si="12"/>
        <v>Error?</v>
      </c>
    </row>
    <row r="849" spans="1:4" x14ac:dyDescent="0.2">
      <c r="A849" s="55">
        <v>788</v>
      </c>
      <c r="B849" s="1232">
        <f>'Expenditures 15-22'!E50</f>
        <v>8213</v>
      </c>
      <c r="D849" s="14" t="str">
        <f t="shared" si="12"/>
        <v>Error?</v>
      </c>
    </row>
    <row r="850" spans="1:4" x14ac:dyDescent="0.2">
      <c r="A850" s="55">
        <v>789</v>
      </c>
      <c r="B850" s="1232">
        <f>'Expenditures 15-22'!E53</f>
        <v>212782</v>
      </c>
      <c r="C850" s="14" t="s">
        <v>672</v>
      </c>
      <c r="D850" s="14" t="str">
        <f t="shared" si="12"/>
        <v>Error?</v>
      </c>
    </row>
    <row r="851" spans="1:4" x14ac:dyDescent="0.2">
      <c r="A851" s="55">
        <v>790</v>
      </c>
      <c r="B851" s="1232">
        <f>'Expenditures 15-22'!E55</f>
        <v>5316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5316</v>
      </c>
      <c r="C853" s="14" t="s">
        <v>672</v>
      </c>
      <c r="D853" s="14" t="str">
        <f t="shared" si="12"/>
        <v>Error?</v>
      </c>
    </row>
    <row r="854" spans="1:4" x14ac:dyDescent="0.2">
      <c r="A854" s="55">
        <v>793</v>
      </c>
      <c r="B854" s="1232">
        <f>'Expenditures 15-22'!E59</f>
        <v>1127</v>
      </c>
      <c r="D854" s="14" t="str">
        <f t="shared" si="12"/>
        <v>Error?</v>
      </c>
    </row>
    <row r="855" spans="1:4" x14ac:dyDescent="0.2">
      <c r="A855" s="55">
        <v>794</v>
      </c>
      <c r="B855" s="1232">
        <f>'Expenditures 15-22'!E60</f>
        <v>26716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407521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435364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38255</v>
      </c>
      <c r="D864" s="14" t="str">
        <f t="shared" si="12"/>
        <v>Error?</v>
      </c>
    </row>
    <row r="865" spans="1:4" x14ac:dyDescent="0.2">
      <c r="A865" s="55">
        <v>804</v>
      </c>
      <c r="B865" s="1232">
        <f>'Expenditures 15-22'!E70</f>
        <v>26212</v>
      </c>
      <c r="D865" s="14" t="str">
        <f t="shared" si="12"/>
        <v>Error?</v>
      </c>
    </row>
    <row r="866" spans="1:4" x14ac:dyDescent="0.2">
      <c r="A866" s="83">
        <v>805</v>
      </c>
      <c r="D866" s="14" t="str">
        <f t="shared" si="12"/>
        <v>OK</v>
      </c>
    </row>
    <row r="867" spans="1:4" x14ac:dyDescent="0.2">
      <c r="A867" s="55">
        <v>806</v>
      </c>
      <c r="B867" s="1232">
        <f>'Expenditures 15-22'!E71</f>
        <v>14012</v>
      </c>
      <c r="D867" s="14" t="str">
        <f t="shared" si="12"/>
        <v>Error?</v>
      </c>
    </row>
    <row r="868" spans="1:4" x14ac:dyDescent="0.2">
      <c r="A868" s="83">
        <v>807</v>
      </c>
      <c r="D868" s="14" t="str">
        <f t="shared" si="12"/>
        <v>OK</v>
      </c>
    </row>
    <row r="869" spans="1:4" x14ac:dyDescent="0.2">
      <c r="A869" s="55">
        <v>808</v>
      </c>
      <c r="B869" s="1232">
        <f>'Expenditures 15-22'!E72</f>
        <v>78479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1112547</v>
      </c>
      <c r="C871" s="14" t="s">
        <v>672</v>
      </c>
      <c r="D871" s="14" t="str">
        <f t="shared" si="12"/>
        <v>Error?</v>
      </c>
    </row>
    <row r="872" spans="1:4" x14ac:dyDescent="0.2">
      <c r="A872" s="55">
        <v>811</v>
      </c>
      <c r="B872" s="1232">
        <f>'Expenditures 15-22'!E75</f>
        <v>2540</v>
      </c>
      <c r="D872" s="14" t="str">
        <f t="shared" si="12"/>
        <v>Error?</v>
      </c>
    </row>
    <row r="873" spans="1:4" x14ac:dyDescent="0.2">
      <c r="A873" s="55">
        <v>812</v>
      </c>
      <c r="B873" s="1232">
        <f>'Expenditures 15-22'!E114</f>
        <v>1292489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354320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9429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9664</v>
      </c>
      <c r="D892" s="14" t="str">
        <f t="shared" si="12"/>
        <v>Error?</v>
      </c>
    </row>
    <row r="893" spans="1:4" x14ac:dyDescent="0.2">
      <c r="A893" s="55">
        <v>832</v>
      </c>
      <c r="B893" s="1232">
        <f>'Expenditures 15-22'!F15</f>
        <v>2380</v>
      </c>
      <c r="D893" s="14" t="str">
        <f t="shared" si="12"/>
        <v>Error?</v>
      </c>
    </row>
    <row r="894" spans="1:4" x14ac:dyDescent="0.2">
      <c r="A894" s="55">
        <v>833</v>
      </c>
      <c r="B894" s="1232">
        <f>'Expenditures 15-22'!F33</f>
        <v>439912</v>
      </c>
      <c r="C894" s="14" t="s">
        <v>672</v>
      </c>
      <c r="D894" s="14" t="str">
        <f t="shared" si="12"/>
        <v>Error?</v>
      </c>
    </row>
    <row r="895" spans="1:4" x14ac:dyDescent="0.2">
      <c r="A895" s="55">
        <v>834</v>
      </c>
      <c r="B895" s="1232">
        <f>'Expenditures 15-22'!F36</f>
        <v>1381</v>
      </c>
      <c r="D895" s="14" t="str">
        <f t="shared" ref="D895:D958" si="13">IF(ISBLANK(B895),"OK",IF(A895-B895=0,"OK","Error?"))</f>
        <v>Error?</v>
      </c>
    </row>
    <row r="896" spans="1:4" x14ac:dyDescent="0.2">
      <c r="A896" s="55">
        <v>835</v>
      </c>
      <c r="B896" s="1232">
        <f>'Expenditures 15-22'!F37</f>
        <v>147</v>
      </c>
      <c r="D896" s="14" t="str">
        <f t="shared" si="13"/>
        <v>Error?</v>
      </c>
    </row>
    <row r="897" spans="1:4" x14ac:dyDescent="0.2">
      <c r="A897" s="55">
        <v>836</v>
      </c>
      <c r="B897" s="1232">
        <f>'Expenditures 15-22'!F38</f>
        <v>6184</v>
      </c>
      <c r="D897" s="14" t="str">
        <f t="shared" si="13"/>
        <v>Error?</v>
      </c>
    </row>
    <row r="898" spans="1:4" x14ac:dyDescent="0.2">
      <c r="A898" s="55">
        <v>837</v>
      </c>
      <c r="B898" s="1232">
        <f>'Expenditures 15-22'!F39</f>
        <v>7899</v>
      </c>
      <c r="D898" s="14" t="str">
        <f t="shared" si="13"/>
        <v>Error?</v>
      </c>
    </row>
    <row r="899" spans="1:4" x14ac:dyDescent="0.2">
      <c r="A899" s="55">
        <v>838</v>
      </c>
      <c r="B899" s="1232">
        <f>'Expenditures 15-22'!F40</f>
        <v>2863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18474</v>
      </c>
      <c r="C901" s="14" t="s">
        <v>672</v>
      </c>
      <c r="D901" s="14" t="str">
        <f t="shared" si="13"/>
        <v>Error?</v>
      </c>
    </row>
    <row r="902" spans="1:4" x14ac:dyDescent="0.2">
      <c r="A902" s="55">
        <v>841</v>
      </c>
      <c r="B902" s="1232">
        <f>'Expenditures 15-22'!F44</f>
        <v>2763</v>
      </c>
      <c r="D902" s="14" t="str">
        <f t="shared" si="13"/>
        <v>Error?</v>
      </c>
    </row>
    <row r="903" spans="1:4" x14ac:dyDescent="0.2">
      <c r="A903" s="55">
        <v>842</v>
      </c>
      <c r="B903" s="1232">
        <f>'Expenditures 15-22'!F45</f>
        <v>44454</v>
      </c>
      <c r="D903" s="14" t="str">
        <f t="shared" si="13"/>
        <v>Error?</v>
      </c>
    </row>
    <row r="904" spans="1:4" x14ac:dyDescent="0.2">
      <c r="A904" s="55">
        <v>843</v>
      </c>
      <c r="B904" s="1232">
        <f>'Expenditures 15-22'!F46</f>
        <v>1194</v>
      </c>
      <c r="D904" s="14" t="str">
        <f t="shared" si="13"/>
        <v>Error?</v>
      </c>
    </row>
    <row r="905" spans="1:4" x14ac:dyDescent="0.2">
      <c r="A905" s="55">
        <v>844</v>
      </c>
      <c r="B905" s="1232">
        <f>'Expenditures 15-22'!F47</f>
        <v>48411</v>
      </c>
      <c r="C905" s="14" t="s">
        <v>672</v>
      </c>
      <c r="D905" s="14" t="str">
        <f t="shared" si="13"/>
        <v>Error?</v>
      </c>
    </row>
    <row r="906" spans="1:4" x14ac:dyDescent="0.2">
      <c r="A906" s="55">
        <v>845</v>
      </c>
      <c r="B906" s="1232">
        <f>'Expenditures 15-22'!F49</f>
        <v>2531</v>
      </c>
      <c r="D906" s="14" t="str">
        <f t="shared" si="13"/>
        <v>Error?</v>
      </c>
    </row>
    <row r="907" spans="1:4" x14ac:dyDescent="0.2">
      <c r="A907" s="55">
        <v>846</v>
      </c>
      <c r="B907" s="1232">
        <f>'Expenditures 15-22'!F50</f>
        <v>3236</v>
      </c>
      <c r="D907" s="14" t="str">
        <f t="shared" si="13"/>
        <v>Error?</v>
      </c>
    </row>
    <row r="908" spans="1:4" x14ac:dyDescent="0.2">
      <c r="A908" s="55">
        <v>847</v>
      </c>
      <c r="B908" s="1232">
        <f>'Expenditures 15-22'!F53</f>
        <v>6162</v>
      </c>
      <c r="C908" s="14" t="s">
        <v>672</v>
      </c>
      <c r="D908" s="14" t="str">
        <f t="shared" si="13"/>
        <v>Error?</v>
      </c>
    </row>
    <row r="909" spans="1:4" x14ac:dyDescent="0.2">
      <c r="A909" s="55">
        <v>848</v>
      </c>
      <c r="B909" s="1232">
        <f>'Expenditures 15-22'!F55</f>
        <v>6655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6655</v>
      </c>
      <c r="C911" s="14" t="s">
        <v>672</v>
      </c>
      <c r="D911" s="14" t="str">
        <f t="shared" si="13"/>
        <v>Error?</v>
      </c>
    </row>
    <row r="912" spans="1:4" x14ac:dyDescent="0.2">
      <c r="A912" s="55">
        <v>851</v>
      </c>
      <c r="B912" s="1232">
        <f>'Expenditures 15-22'!F59</f>
        <v>16</v>
      </c>
      <c r="D912" s="14" t="str">
        <f t="shared" si="13"/>
        <v>Error?</v>
      </c>
    </row>
    <row r="913" spans="1:4" x14ac:dyDescent="0.2">
      <c r="A913" s="55">
        <v>852</v>
      </c>
      <c r="B913" s="1232">
        <f>'Expenditures 15-22'!F60</f>
        <v>6860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3077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9953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242</v>
      </c>
      <c r="D922" s="14" t="str">
        <f t="shared" si="13"/>
        <v>Error?</v>
      </c>
    </row>
    <row r="923" spans="1:4" x14ac:dyDescent="0.2">
      <c r="A923" s="55">
        <v>862</v>
      </c>
      <c r="B923" s="1232">
        <f>'Expenditures 15-22'!F70</f>
        <v>6517</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6759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96414</v>
      </c>
      <c r="C929" s="14" t="s">
        <v>672</v>
      </c>
      <c r="D929" s="14" t="str">
        <f t="shared" si="13"/>
        <v>Error?</v>
      </c>
    </row>
    <row r="930" spans="1:4" x14ac:dyDescent="0.2">
      <c r="A930" s="55">
        <v>869</v>
      </c>
      <c r="B930" s="1232">
        <f>'Expenditures 15-22'!F75</f>
        <v>10534</v>
      </c>
      <c r="D930" s="14" t="str">
        <f t="shared" si="13"/>
        <v>Error?</v>
      </c>
    </row>
    <row r="931" spans="1:4" x14ac:dyDescent="0.2">
      <c r="A931" s="55">
        <v>870</v>
      </c>
      <c r="B931" s="1232">
        <f>'Expenditures 15-22'!F114</f>
        <v>546860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2000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3762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3762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1532</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1991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3523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7285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9285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850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185309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10370</v>
      </c>
      <c r="D1022" s="14" t="str">
        <f t="shared" si="14"/>
        <v>Error?</v>
      </c>
    </row>
    <row r="1023" spans="1:4" x14ac:dyDescent="0.2">
      <c r="A1023" s="55">
        <v>962</v>
      </c>
      <c r="B1023" s="1232">
        <f>'Expenditures 15-22'!H50</f>
        <v>2609</v>
      </c>
      <c r="D1023" s="14" t="str">
        <f t="shared" ref="D1023:D1086" si="15">IF(ISBLANK(B1023),"OK",IF(A1023-B1023=0,"OK","Error?"))</f>
        <v>Error?</v>
      </c>
    </row>
    <row r="1024" spans="1:4" x14ac:dyDescent="0.2">
      <c r="A1024" s="55">
        <v>963</v>
      </c>
      <c r="B1024" s="1232">
        <f>'Expenditures 15-22'!H53</f>
        <v>13109</v>
      </c>
      <c r="C1024" s="14" t="s">
        <v>672</v>
      </c>
      <c r="D1024" s="14" t="str">
        <f t="shared" si="15"/>
        <v>Error?</v>
      </c>
    </row>
    <row r="1025" spans="1:4" x14ac:dyDescent="0.2">
      <c r="A1025" s="55">
        <v>964</v>
      </c>
      <c r="B1025" s="1232">
        <f>'Expenditures 15-22'!H55</f>
        <v>1095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1095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9637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9637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108</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280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388</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24229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1160056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1369594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6371258</v>
      </c>
      <c r="C1093" s="14" t="s">
        <v>672</v>
      </c>
      <c r="D1093" s="14" t="str">
        <f t="shared" si="16"/>
        <v>Error?</v>
      </c>
    </row>
    <row r="1094" spans="1:4" x14ac:dyDescent="0.2">
      <c r="A1094" s="55">
        <v>1033</v>
      </c>
      <c r="B1094" s="1232">
        <f>'Expenditures 15-22'!K16</f>
        <v>67887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1357025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94429</v>
      </c>
      <c r="C1106" s="14" t="s">
        <v>672</v>
      </c>
      <c r="D1106" s="14" t="str">
        <f t="shared" si="16"/>
        <v>Error?</v>
      </c>
    </row>
    <row r="1107" spans="1:4" x14ac:dyDescent="0.2">
      <c r="A1107" s="55">
        <v>1046</v>
      </c>
      <c r="B1107" s="1232">
        <f>'Expenditures 15-22'!K15</f>
        <v>43164</v>
      </c>
      <c r="C1107" s="14" t="s">
        <v>672</v>
      </c>
      <c r="D1107" s="14" t="str">
        <f t="shared" si="16"/>
        <v>Error?</v>
      </c>
    </row>
    <row r="1108" spans="1:4" x14ac:dyDescent="0.2">
      <c r="A1108" s="55">
        <v>1047</v>
      </c>
      <c r="B1108" s="1232">
        <f>'Expenditures 15-22'!K33</f>
        <v>9735204</v>
      </c>
      <c r="C1108" s="14" t="s">
        <v>672</v>
      </c>
      <c r="D1108" s="14" t="str">
        <f t="shared" si="16"/>
        <v>Error?</v>
      </c>
    </row>
    <row r="1109" spans="1:4" x14ac:dyDescent="0.2">
      <c r="A1109" s="55">
        <v>1048</v>
      </c>
      <c r="B1109" s="1232">
        <f>'Expenditures 15-22'!K36</f>
        <v>280375</v>
      </c>
      <c r="C1109" s="14" t="s">
        <v>672</v>
      </c>
      <c r="D1109" s="14" t="str">
        <f t="shared" si="16"/>
        <v>Error?</v>
      </c>
    </row>
    <row r="1110" spans="1:4" x14ac:dyDescent="0.2">
      <c r="A1110" s="55">
        <v>1049</v>
      </c>
      <c r="B1110" s="1232">
        <f>'Expenditures 15-22'!K37</f>
        <v>46499</v>
      </c>
      <c r="C1110" s="14" t="s">
        <v>672</v>
      </c>
      <c r="D1110" s="14" t="str">
        <f t="shared" si="16"/>
        <v>Error?</v>
      </c>
    </row>
    <row r="1111" spans="1:4" x14ac:dyDescent="0.2">
      <c r="A1111" s="55">
        <v>1050</v>
      </c>
      <c r="B1111" s="1232">
        <f>'Expenditures 15-22'!K38</f>
        <v>210571</v>
      </c>
      <c r="C1111" s="14" t="s">
        <v>672</v>
      </c>
      <c r="D1111" s="14" t="str">
        <f t="shared" si="16"/>
        <v>Error?</v>
      </c>
    </row>
    <row r="1112" spans="1:4" x14ac:dyDescent="0.2">
      <c r="A1112" s="55">
        <v>1051</v>
      </c>
      <c r="B1112" s="1232">
        <f>'Expenditures 15-22'!K39</f>
        <v>304866</v>
      </c>
      <c r="C1112" s="14" t="s">
        <v>672</v>
      </c>
      <c r="D1112" s="14" t="str">
        <f t="shared" si="16"/>
        <v>Error?</v>
      </c>
    </row>
    <row r="1113" spans="1:4" x14ac:dyDescent="0.2">
      <c r="A1113" s="55">
        <v>1052</v>
      </c>
      <c r="B1113" s="1232">
        <f>'Expenditures 15-22'!K40</f>
        <v>390956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1233267</v>
      </c>
      <c r="C1115" s="14" t="s">
        <v>672</v>
      </c>
      <c r="D1115" s="14" t="str">
        <f t="shared" si="16"/>
        <v>Error?</v>
      </c>
    </row>
    <row r="1116" spans="1:4" x14ac:dyDescent="0.2">
      <c r="A1116" s="55">
        <v>1055</v>
      </c>
      <c r="B1116" s="1232">
        <f>'Expenditures 15-22'!K44</f>
        <v>412584</v>
      </c>
      <c r="C1116" s="14" t="s">
        <v>672</v>
      </c>
      <c r="D1116" s="14" t="str">
        <f t="shared" si="16"/>
        <v>Error?</v>
      </c>
    </row>
    <row r="1117" spans="1:4" x14ac:dyDescent="0.2">
      <c r="A1117" s="55">
        <v>1056</v>
      </c>
      <c r="B1117" s="1232">
        <f>'Expenditures 15-22'!K45</f>
        <v>740603</v>
      </c>
      <c r="C1117" s="14" t="s">
        <v>672</v>
      </c>
      <c r="D1117" s="14" t="str">
        <f t="shared" si="16"/>
        <v>Error?</v>
      </c>
    </row>
    <row r="1118" spans="1:4" x14ac:dyDescent="0.2">
      <c r="A1118" s="55">
        <v>1057</v>
      </c>
      <c r="B1118" s="1232">
        <f>'Expenditures 15-22'!K46</f>
        <v>33843</v>
      </c>
      <c r="C1118" s="14" t="s">
        <v>672</v>
      </c>
      <c r="D1118" s="14" t="str">
        <f t="shared" si="16"/>
        <v>Error?</v>
      </c>
    </row>
    <row r="1119" spans="1:4" x14ac:dyDescent="0.2">
      <c r="A1119" s="55">
        <v>1058</v>
      </c>
      <c r="B1119" s="1232">
        <f>'Expenditures 15-22'!K47</f>
        <v>1187030</v>
      </c>
      <c r="C1119" s="14" t="s">
        <v>672</v>
      </c>
      <c r="D1119" s="14" t="str">
        <f t="shared" si="16"/>
        <v>Error?</v>
      </c>
    </row>
    <row r="1120" spans="1:4" x14ac:dyDescent="0.2">
      <c r="A1120" s="55">
        <v>1059</v>
      </c>
      <c r="B1120" s="1232">
        <f>'Expenditures 15-22'!K49</f>
        <v>41427</v>
      </c>
      <c r="C1120" s="14" t="s">
        <v>672</v>
      </c>
      <c r="D1120" s="14" t="str">
        <f t="shared" si="16"/>
        <v>Error?</v>
      </c>
    </row>
    <row r="1121" spans="1:4" x14ac:dyDescent="0.2">
      <c r="A1121" s="55">
        <v>1060</v>
      </c>
      <c r="B1121" s="1232">
        <f>'Expenditures 15-22'!K50</f>
        <v>270277</v>
      </c>
      <c r="C1121" s="14" t="s">
        <v>672</v>
      </c>
      <c r="D1121" s="14" t="str">
        <f t="shared" si="16"/>
        <v>Error?</v>
      </c>
    </row>
    <row r="1122" spans="1:4" x14ac:dyDescent="0.2">
      <c r="A1122" s="55">
        <v>1061</v>
      </c>
      <c r="B1122" s="1232">
        <f>'Expenditures 15-22'!K53</f>
        <v>774984</v>
      </c>
      <c r="C1122" s="14" t="s">
        <v>672</v>
      </c>
      <c r="D1122" s="14" t="str">
        <f t="shared" si="16"/>
        <v>Error?</v>
      </c>
    </row>
    <row r="1123" spans="1:4" x14ac:dyDescent="0.2">
      <c r="A1123" s="55">
        <v>1062</v>
      </c>
      <c r="B1123" s="1232">
        <f>'Expenditures 15-22'!K55</f>
        <v>897524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897524</v>
      </c>
      <c r="C1125" s="14" t="s">
        <v>672</v>
      </c>
      <c r="D1125" s="14" t="str">
        <f t="shared" si="16"/>
        <v>Error?</v>
      </c>
    </row>
    <row r="1126" spans="1:4" x14ac:dyDescent="0.2">
      <c r="A1126" s="55">
        <v>1065</v>
      </c>
      <c r="B1126" s="1232">
        <f>'Expenditures 15-22'!K59</f>
        <v>139520</v>
      </c>
      <c r="C1126" s="14" t="s">
        <v>672</v>
      </c>
      <c r="D1126" s="14" t="str">
        <f t="shared" si="16"/>
        <v>Error?</v>
      </c>
    </row>
    <row r="1127" spans="1:4" x14ac:dyDescent="0.2">
      <c r="A1127" s="55">
        <v>1066</v>
      </c>
      <c r="B1127" s="1232">
        <f>'Expenditures 15-22'!K60</f>
        <v>200936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474541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814997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14256</v>
      </c>
      <c r="C1135" s="14" t="s">
        <v>672</v>
      </c>
      <c r="D1135" s="14" t="str">
        <f t="shared" si="16"/>
        <v>Error?</v>
      </c>
    </row>
    <row r="1136" spans="1:4" x14ac:dyDescent="0.2">
      <c r="A1136" s="55">
        <v>1075</v>
      </c>
      <c r="B1136" s="1232">
        <f>'Expenditures 15-22'!K69</f>
        <v>38497</v>
      </c>
      <c r="C1136" s="14" t="s">
        <v>672</v>
      </c>
      <c r="D1136" s="14" t="str">
        <f t="shared" si="16"/>
        <v>Error?</v>
      </c>
    </row>
    <row r="1137" spans="1:4" x14ac:dyDescent="0.2">
      <c r="A1137" s="55">
        <v>1076</v>
      </c>
      <c r="B1137" s="1232">
        <f>'Expenditures 15-22'!K70</f>
        <v>50169</v>
      </c>
      <c r="C1137" s="14" t="s">
        <v>672</v>
      </c>
      <c r="D1137" s="14" t="str">
        <f t="shared" si="16"/>
        <v>Error?</v>
      </c>
    </row>
    <row r="1138" spans="1:4" x14ac:dyDescent="0.2">
      <c r="A1138" s="83">
        <v>1077</v>
      </c>
      <c r="D1138" s="14" t="str">
        <f t="shared" si="16"/>
        <v>OK</v>
      </c>
    </row>
    <row r="1139" spans="1:4" x14ac:dyDescent="0.2">
      <c r="A1139" s="55">
        <v>1078</v>
      </c>
      <c r="B1139" s="1232">
        <f>'Expenditures 15-22'!K71</f>
        <v>108688</v>
      </c>
      <c r="C1139" s="14" t="s">
        <v>672</v>
      </c>
      <c r="D1139" s="14" t="str">
        <f t="shared" si="16"/>
        <v>Error?</v>
      </c>
    </row>
    <row r="1140" spans="1:4" x14ac:dyDescent="0.2">
      <c r="A1140" s="83">
        <v>1079</v>
      </c>
      <c r="D1140" s="14" t="str">
        <f t="shared" si="16"/>
        <v>OK</v>
      </c>
    </row>
    <row r="1141" spans="1:4" x14ac:dyDescent="0.2">
      <c r="A1141" s="55">
        <v>1080</v>
      </c>
      <c r="B1141" s="1232">
        <f>'Expenditures 15-22'!K72</f>
        <v>211610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5119412</v>
      </c>
      <c r="C1143" s="14" t="s">
        <v>672</v>
      </c>
      <c r="D1143" s="14" t="str">
        <f t="shared" si="16"/>
        <v>Error?</v>
      </c>
    </row>
    <row r="1144" spans="1:4" x14ac:dyDescent="0.2">
      <c r="A1144" s="55">
        <v>1083</v>
      </c>
      <c r="B1144" s="1232">
        <f>'Expenditures 15-22'!K75</f>
        <v>109046</v>
      </c>
      <c r="C1144" s="14" t="s">
        <v>672</v>
      </c>
      <c r="D1144" s="14" t="str">
        <f t="shared" si="16"/>
        <v>Error?</v>
      </c>
    </row>
    <row r="1145" spans="1:4" x14ac:dyDescent="0.2">
      <c r="A1145" s="55">
        <v>1084</v>
      </c>
      <c r="B1145" s="1232">
        <f>'Expenditures 15-22'!K102</f>
        <v>1213113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16176775</v>
      </c>
      <c r="C1152" s="14" t="s">
        <v>672</v>
      </c>
      <c r="D1152" s="14" t="str">
        <f t="shared" si="17"/>
        <v>Error?</v>
      </c>
    </row>
    <row r="1153" spans="1:4" x14ac:dyDescent="0.2">
      <c r="A1153" s="55">
        <v>1092</v>
      </c>
      <c r="B1153" s="1232">
        <f>'Expenditures 15-22'!K115</f>
        <v>1007563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717141</v>
      </c>
      <c r="D1221" s="14" t="str">
        <f t="shared" si="18"/>
        <v>Error?</v>
      </c>
    </row>
    <row r="1222" spans="1:4" x14ac:dyDescent="0.2">
      <c r="A1222" s="83">
        <v>1161</v>
      </c>
      <c r="D1222" s="14" t="str">
        <f t="shared" si="18"/>
        <v>OK</v>
      </c>
    </row>
    <row r="1223" spans="1:4" x14ac:dyDescent="0.2">
      <c r="A1223" s="55">
        <v>1162</v>
      </c>
      <c r="B1223" s="1232">
        <f>'Expenditures 15-22'!C127</f>
        <v>717141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717141</v>
      </c>
      <c r="C1225" s="14" t="s">
        <v>672</v>
      </c>
      <c r="D1225" s="14" t="str">
        <f t="shared" si="18"/>
        <v>Error?</v>
      </c>
    </row>
    <row r="1226" spans="1:4" x14ac:dyDescent="0.2">
      <c r="A1226" s="55">
        <v>1165</v>
      </c>
      <c r="B1226" s="1232">
        <f>'Expenditures 15-22'!C150</f>
        <v>717141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190882</v>
      </c>
      <c r="D1229" s="14" t="str">
        <f t="shared" si="18"/>
        <v>Error?</v>
      </c>
    </row>
    <row r="1230" spans="1:4" x14ac:dyDescent="0.2">
      <c r="A1230" s="83">
        <v>1169</v>
      </c>
      <c r="D1230" s="14" t="str">
        <f t="shared" si="18"/>
        <v>OK</v>
      </c>
    </row>
    <row r="1231" spans="1:4" x14ac:dyDescent="0.2">
      <c r="A1231" s="55">
        <v>1170</v>
      </c>
      <c r="B1231" s="1232">
        <f>'Expenditures 15-22'!D127</f>
        <v>190882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190882</v>
      </c>
      <c r="C1233" s="14" t="s">
        <v>672</v>
      </c>
      <c r="D1233" s="14" t="str">
        <f t="shared" si="18"/>
        <v>Error?</v>
      </c>
    </row>
    <row r="1234" spans="1:4" x14ac:dyDescent="0.2">
      <c r="A1234" s="55">
        <v>1173</v>
      </c>
      <c r="B1234" s="1232">
        <f>'Expenditures 15-22'!D150</f>
        <v>190882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282212</v>
      </c>
      <c r="D1237" s="14" t="str">
        <f t="shared" si="18"/>
        <v>Error?</v>
      </c>
    </row>
    <row r="1238" spans="1:4" x14ac:dyDescent="0.2">
      <c r="A1238" s="83">
        <v>1177</v>
      </c>
      <c r="D1238" s="14" t="str">
        <f t="shared" si="18"/>
        <v>OK</v>
      </c>
    </row>
    <row r="1239" spans="1:4" x14ac:dyDescent="0.2">
      <c r="A1239" s="55">
        <v>1178</v>
      </c>
      <c r="B1239" s="1232">
        <f>'Expenditures 15-22'!E127</f>
        <v>282212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282212</v>
      </c>
      <c r="C1241" s="14" t="s">
        <v>672</v>
      </c>
      <c r="D1241" s="14" t="str">
        <f t="shared" si="18"/>
        <v>Error?</v>
      </c>
    </row>
    <row r="1242" spans="1:4" x14ac:dyDescent="0.2">
      <c r="A1242" s="55">
        <v>1181</v>
      </c>
      <c r="B1242" s="1232">
        <f>'Expenditures 15-22'!E150</f>
        <v>282212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34655</v>
      </c>
      <c r="D1244" s="14" t="str">
        <f t="shared" si="18"/>
        <v>Error?</v>
      </c>
    </row>
    <row r="1245" spans="1:4" x14ac:dyDescent="0.2">
      <c r="A1245" s="55">
        <v>1184</v>
      </c>
      <c r="B1245" s="1232">
        <f>'Expenditures 15-22'!F124</f>
        <v>435027</v>
      </c>
      <c r="D1245" s="14" t="str">
        <f t="shared" si="18"/>
        <v>Error?</v>
      </c>
    </row>
    <row r="1246" spans="1:4" x14ac:dyDescent="0.2">
      <c r="A1246" s="83">
        <v>1185</v>
      </c>
      <c r="D1246" s="14" t="str">
        <f t="shared" si="18"/>
        <v>OK</v>
      </c>
    </row>
    <row r="1247" spans="1:4" x14ac:dyDescent="0.2">
      <c r="A1247" s="55">
        <v>1186</v>
      </c>
      <c r="B1247" s="1232">
        <f>'Expenditures 15-22'!F127</f>
        <v>469682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469682</v>
      </c>
      <c r="C1249" s="14" t="s">
        <v>672</v>
      </c>
      <c r="D1249" s="14" t="str">
        <f t="shared" si="18"/>
        <v>Error?</v>
      </c>
    </row>
    <row r="1250" spans="1:4" x14ac:dyDescent="0.2">
      <c r="A1250" s="55">
        <v>1189</v>
      </c>
      <c r="B1250" s="1232">
        <f>'Expenditures 15-22'!F150</f>
        <v>469682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593745</v>
      </c>
      <c r="D1252" s="14" t="str">
        <f t="shared" si="18"/>
        <v>Error?</v>
      </c>
    </row>
    <row r="1253" spans="1:4" x14ac:dyDescent="0.2">
      <c r="A1253" s="55">
        <v>1192</v>
      </c>
      <c r="B1253" s="1232">
        <f>'Expenditures 15-22'!G124</f>
        <v>431335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1025080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1025080</v>
      </c>
      <c r="C1258" s="14" t="s">
        <v>672</v>
      </c>
      <c r="D1258" s="14" t="str">
        <f t="shared" si="18"/>
        <v>Error?</v>
      </c>
    </row>
    <row r="1259" spans="1:4" x14ac:dyDescent="0.2">
      <c r="A1259" s="55">
        <v>1198</v>
      </c>
      <c r="B1259" s="1232">
        <f>'Expenditures 15-22'!G150</f>
        <v>1025080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26893</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26893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628400</v>
      </c>
      <c r="C1275" s="14" t="s">
        <v>672</v>
      </c>
      <c r="D1275" s="14" t="str">
        <f t="shared" si="18"/>
        <v>Error?</v>
      </c>
    </row>
    <row r="1276" spans="1:4" x14ac:dyDescent="0.2">
      <c r="A1276" s="55">
        <v>1215</v>
      </c>
      <c r="B1276" s="1232">
        <f>'Expenditures 15-22'!K124</f>
        <v>2057462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2685862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2685862</v>
      </c>
      <c r="C1281" s="14" t="s">
        <v>672</v>
      </c>
      <c r="D1281" s="14" t="str">
        <f t="shared" si="19"/>
        <v>Error?</v>
      </c>
    </row>
    <row r="1282" spans="1:4" x14ac:dyDescent="0.2">
      <c r="A1282" s="55">
        <v>1221</v>
      </c>
      <c r="B1282" s="1232">
        <f>'Expenditures 15-22'!K138</f>
        <v>26893</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2712755</v>
      </c>
      <c r="C1288" s="14" t="s">
        <v>672</v>
      </c>
      <c r="D1288" s="14" t="str">
        <f t="shared" si="19"/>
        <v>Error?</v>
      </c>
    </row>
    <row r="1289" spans="1:4" x14ac:dyDescent="0.2">
      <c r="A1289" s="55">
        <v>1228</v>
      </c>
      <c r="B1289" s="1232">
        <f>'Expenditures 15-22'!K151</f>
        <v>-693538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746254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873222</v>
      </c>
      <c r="D1315" s="14" t="str">
        <f t="shared" si="19"/>
        <v>Error?</v>
      </c>
    </row>
    <row r="1316" spans="1:4" x14ac:dyDescent="0.2">
      <c r="A1316" s="55">
        <v>1255</v>
      </c>
      <c r="B1316" s="1232">
        <f>'Expenditures 15-22'!H165</f>
        <v>3775</v>
      </c>
      <c r="D1316" s="14" t="str">
        <f t="shared" si="19"/>
        <v>Error?</v>
      </c>
    </row>
    <row r="1317" spans="1:4" x14ac:dyDescent="0.2">
      <c r="A1317" s="55">
        <v>1256</v>
      </c>
      <c r="B1317" s="1232">
        <f>'Expenditures 15-22'!H166</f>
        <v>1623251</v>
      </c>
      <c r="C1317" s="14" t="s">
        <v>672</v>
      </c>
      <c r="D1317" s="14" t="str">
        <f t="shared" si="19"/>
        <v>Error?</v>
      </c>
    </row>
    <row r="1318" spans="1:4" x14ac:dyDescent="0.2">
      <c r="A1318" s="55">
        <v>1257</v>
      </c>
      <c r="B1318" s="1232">
        <f>'Expenditures 15-22'!H168</f>
        <v>1623251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746254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873222</v>
      </c>
      <c r="C1329" s="14" t="s">
        <v>672</v>
      </c>
      <c r="D1329" s="14" t="str">
        <f t="shared" si="19"/>
        <v>Error?</v>
      </c>
    </row>
    <row r="1330" spans="1:4" x14ac:dyDescent="0.2">
      <c r="A1330" s="55">
        <v>1269</v>
      </c>
      <c r="B1330" s="1232">
        <f>'Expenditures 15-22'!K165</f>
        <v>3775</v>
      </c>
      <c r="C1330" s="14" t="s">
        <v>672</v>
      </c>
      <c r="D1330" s="14" t="str">
        <f t="shared" si="19"/>
        <v>Error?</v>
      </c>
    </row>
    <row r="1331" spans="1:4" x14ac:dyDescent="0.2">
      <c r="A1331" s="55">
        <v>1270</v>
      </c>
      <c r="B1331" s="1232">
        <f>'Expenditures 15-22'!K166</f>
        <v>1623251</v>
      </c>
      <c r="C1331" s="14" t="s">
        <v>672</v>
      </c>
      <c r="D1331" s="14" t="str">
        <f t="shared" si="19"/>
        <v>Error?</v>
      </c>
    </row>
    <row r="1332" spans="1:4" x14ac:dyDescent="0.2">
      <c r="A1332" s="55">
        <v>1271</v>
      </c>
      <c r="B1332" s="1232">
        <f>'Expenditures 15-22'!K168</f>
        <v>1623251</v>
      </c>
      <c r="C1332" s="14" t="s">
        <v>672</v>
      </c>
      <c r="D1332" s="14" t="str">
        <f t="shared" si="19"/>
        <v>Error?</v>
      </c>
    </row>
    <row r="1333" spans="1:4" x14ac:dyDescent="0.2">
      <c r="A1333" s="55">
        <v>1272</v>
      </c>
      <c r="B1333" s="1232">
        <f>'Expenditures 15-22'!K169</f>
        <v>-186654</v>
      </c>
      <c r="C1333" s="14" t="s">
        <v>672</v>
      </c>
      <c r="D1333" s="14" t="str">
        <f t="shared" si="19"/>
        <v>Error?</v>
      </c>
    </row>
    <row r="1334" spans="1:4" x14ac:dyDescent="0.2">
      <c r="A1334" s="83">
        <v>1273</v>
      </c>
      <c r="D1334" s="14" t="str">
        <f t="shared" si="19"/>
        <v>OK</v>
      </c>
    </row>
    <row r="1335" spans="1:4" x14ac:dyDescent="0.2">
      <c r="A1335" s="55">
        <v>1274</v>
      </c>
      <c r="B1335" s="1232">
        <f>'Expenditures 15-22'!C176</f>
        <v>32697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32697</v>
      </c>
      <c r="C1339" s="14" t="s">
        <v>672</v>
      </c>
      <c r="D1339" s="14" t="str">
        <f t="shared" si="19"/>
        <v>Error?</v>
      </c>
    </row>
    <row r="1340" spans="1:4" x14ac:dyDescent="0.2">
      <c r="A1340" s="55">
        <v>1279</v>
      </c>
      <c r="B1340" s="1232">
        <f>'Expenditures 15-22'!C204</f>
        <v>32697</v>
      </c>
      <c r="C1340" s="14" t="s">
        <v>672</v>
      </c>
      <c r="D1340" s="14" t="str">
        <f t="shared" si="19"/>
        <v>Error?</v>
      </c>
    </row>
    <row r="1341" spans="1:4" x14ac:dyDescent="0.2">
      <c r="A1341" s="55">
        <v>1280</v>
      </c>
      <c r="B1341" s="1232">
        <f>'Expenditures 15-22'!D176</f>
        <v>310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310</v>
      </c>
      <c r="C1345" s="14" t="s">
        <v>672</v>
      </c>
      <c r="D1345" s="14" t="str">
        <f t="shared" si="20"/>
        <v>Error?</v>
      </c>
    </row>
    <row r="1346" spans="1:4" x14ac:dyDescent="0.2">
      <c r="A1346" s="55">
        <v>1285</v>
      </c>
      <c r="B1346" s="1232">
        <f>'Expenditures 15-22'!D204</f>
        <v>310</v>
      </c>
      <c r="C1346" s="14" t="s">
        <v>672</v>
      </c>
      <c r="D1346" s="14" t="str">
        <f t="shared" si="20"/>
        <v>Error?</v>
      </c>
    </row>
    <row r="1347" spans="1:4" x14ac:dyDescent="0.2">
      <c r="A1347" s="55">
        <v>1286</v>
      </c>
      <c r="B1347" s="1232">
        <f>'Expenditures 15-22'!E176</f>
        <v>800552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800552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800552</v>
      </c>
      <c r="C1353" s="14" t="s">
        <v>672</v>
      </c>
      <c r="D1353" s="14" t="str">
        <f t="shared" si="20"/>
        <v>Error?</v>
      </c>
    </row>
    <row r="1354" spans="1:4" x14ac:dyDescent="0.2">
      <c r="A1354" s="55">
        <v>1293</v>
      </c>
      <c r="B1354" s="1232">
        <f>'Expenditures 15-22'!F176</f>
        <v>37662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37662</v>
      </c>
      <c r="C1358" s="14" t="s">
        <v>672</v>
      </c>
      <c r="D1358" s="14" t="str">
        <f t="shared" si="20"/>
        <v>Error?</v>
      </c>
    </row>
    <row r="1359" spans="1:4" x14ac:dyDescent="0.2">
      <c r="A1359" s="55">
        <v>1298</v>
      </c>
      <c r="B1359" s="1232">
        <f>'Expenditures 15-22'!F204</f>
        <v>37662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871221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871221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871221</v>
      </c>
      <c r="C1388" s="14" t="s">
        <v>672</v>
      </c>
      <c r="D1388" s="14" t="str">
        <f t="shared" si="20"/>
        <v>Error?</v>
      </c>
    </row>
    <row r="1389" spans="1:4" x14ac:dyDescent="0.2">
      <c r="A1389" s="55">
        <v>1328</v>
      </c>
      <c r="B1389" s="1232">
        <f>'Expenditures 15-22'!K205</f>
        <v>-205260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732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20633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1192</v>
      </c>
      <c r="D1408" s="14" t="str">
        <f t="shared" si="21"/>
        <v>Error?</v>
      </c>
    </row>
    <row r="1409" spans="1:4" x14ac:dyDescent="0.2">
      <c r="A1409" s="55">
        <v>1348</v>
      </c>
      <c r="B1409" s="1232">
        <f>'Expenditures 15-22'!D218</f>
        <v>1246</v>
      </c>
      <c r="D1409" s="14" t="str">
        <f t="shared" si="21"/>
        <v>Error?</v>
      </c>
    </row>
    <row r="1410" spans="1:4" x14ac:dyDescent="0.2">
      <c r="A1410" s="55">
        <v>1349</v>
      </c>
      <c r="B1410" s="1232">
        <f>'Expenditures 15-22'!D223</f>
        <v>145883</v>
      </c>
      <c r="C1410" s="14" t="s">
        <v>672</v>
      </c>
      <c r="D1410" s="14" t="str">
        <f t="shared" si="21"/>
        <v>Error?</v>
      </c>
    </row>
    <row r="1411" spans="1:4" x14ac:dyDescent="0.2">
      <c r="A1411" s="55">
        <v>1350</v>
      </c>
      <c r="B1411" s="1232">
        <f>'Expenditures 15-22'!D226</f>
        <v>9186</v>
      </c>
      <c r="D1411" s="14" t="str">
        <f t="shared" si="21"/>
        <v>Error?</v>
      </c>
    </row>
    <row r="1412" spans="1:4" x14ac:dyDescent="0.2">
      <c r="A1412" s="55">
        <v>1351</v>
      </c>
      <c r="B1412" s="1232">
        <f>'Expenditures 15-22'!D227</f>
        <v>512</v>
      </c>
      <c r="D1412" s="14" t="str">
        <f t="shared" si="21"/>
        <v>Error?</v>
      </c>
    </row>
    <row r="1413" spans="1:4" x14ac:dyDescent="0.2">
      <c r="A1413" s="55">
        <v>1352</v>
      </c>
      <c r="B1413" s="1232">
        <f>'Expenditures 15-22'!D228</f>
        <v>20363</v>
      </c>
      <c r="D1413" s="14" t="str">
        <f t="shared" si="21"/>
        <v>Error?</v>
      </c>
    </row>
    <row r="1414" spans="1:4" x14ac:dyDescent="0.2">
      <c r="A1414" s="55">
        <v>1353</v>
      </c>
      <c r="B1414" s="1232">
        <f>'Expenditures 15-22'!D229</f>
        <v>3300</v>
      </c>
      <c r="D1414" s="14" t="str">
        <f t="shared" si="21"/>
        <v>Error?</v>
      </c>
    </row>
    <row r="1415" spans="1:4" x14ac:dyDescent="0.2">
      <c r="A1415" s="55">
        <v>1354</v>
      </c>
      <c r="B1415" s="1232">
        <f>'Expenditures 15-22'!D230</f>
        <v>6316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39677</v>
      </c>
      <c r="C1417" s="14" t="s">
        <v>672</v>
      </c>
      <c r="D1417" s="14" t="str">
        <f t="shared" si="21"/>
        <v>Error?</v>
      </c>
    </row>
    <row r="1418" spans="1:4" x14ac:dyDescent="0.2">
      <c r="A1418" s="55">
        <v>1357</v>
      </c>
      <c r="B1418" s="1232">
        <f>'Expenditures 15-22'!D234</f>
        <v>8247</v>
      </c>
      <c r="D1418" s="14" t="str">
        <f t="shared" si="21"/>
        <v>Error?</v>
      </c>
    </row>
    <row r="1419" spans="1:4" x14ac:dyDescent="0.2">
      <c r="A1419" s="55">
        <v>1358</v>
      </c>
      <c r="B1419" s="1232">
        <f>'Expenditures 15-22'!D235</f>
        <v>23552</v>
      </c>
      <c r="D1419" s="14" t="str">
        <f t="shared" si="21"/>
        <v>Error?</v>
      </c>
    </row>
    <row r="1420" spans="1:4" x14ac:dyDescent="0.2">
      <c r="A1420" s="55">
        <v>1359</v>
      </c>
      <c r="B1420" s="1232">
        <f>'Expenditures 15-22'!D236</f>
        <v>109</v>
      </c>
      <c r="D1420" s="14" t="str">
        <f t="shared" si="21"/>
        <v>Error?</v>
      </c>
    </row>
    <row r="1421" spans="1:4" x14ac:dyDescent="0.2">
      <c r="A1421" s="55">
        <v>1360</v>
      </c>
      <c r="B1421" s="1232">
        <f>'Expenditures 15-22'!D237</f>
        <v>31908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8304</v>
      </c>
      <c r="D1423" s="14" t="str">
        <f t="shared" si="21"/>
        <v>Error?</v>
      </c>
    </row>
    <row r="1424" spans="1:4" x14ac:dyDescent="0.2">
      <c r="A1424" s="55">
        <v>1363</v>
      </c>
      <c r="B1424" s="1232">
        <f>'Expenditures 15-22'!D251</f>
        <v>20406</v>
      </c>
      <c r="C1424" s="14" t="s">
        <v>672</v>
      </c>
      <c r="D1424" s="14" t="str">
        <f t="shared" si="21"/>
        <v>Error?</v>
      </c>
    </row>
    <row r="1425" spans="1:4" x14ac:dyDescent="0.2">
      <c r="A1425" s="55">
        <v>1364</v>
      </c>
      <c r="B1425" s="1232">
        <f>'Expenditures 15-22'!D253</f>
        <v>47816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47816</v>
      </c>
      <c r="C1427" s="14" t="s">
        <v>672</v>
      </c>
      <c r="D1427" s="14" t="str">
        <f t="shared" si="21"/>
        <v>Error?</v>
      </c>
    </row>
    <row r="1428" spans="1:4" x14ac:dyDescent="0.2">
      <c r="A1428" s="55">
        <v>1367</v>
      </c>
      <c r="B1428" s="1232">
        <f>'Expenditures 15-22'!D257</f>
        <v>12214</v>
      </c>
      <c r="D1428" s="14" t="str">
        <f t="shared" si="21"/>
        <v>Error?</v>
      </c>
    </row>
    <row r="1429" spans="1:4" x14ac:dyDescent="0.2">
      <c r="A1429" s="55">
        <v>1368</v>
      </c>
      <c r="B1429" s="1232">
        <f>'Expenditures 15-22'!D258</f>
        <v>27481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156007</v>
      </c>
      <c r="D1431" s="14" t="str">
        <f t="shared" si="21"/>
        <v>Error?</v>
      </c>
    </row>
    <row r="1432" spans="1:4" x14ac:dyDescent="0.2">
      <c r="A1432" s="55">
        <v>1371</v>
      </c>
      <c r="B1432" s="1232">
        <f>'Expenditures 15-22'!D261</f>
        <v>303</v>
      </c>
      <c r="D1432" s="14" t="str">
        <f t="shared" si="21"/>
        <v>Error?</v>
      </c>
    </row>
    <row r="1433" spans="1:4" x14ac:dyDescent="0.2">
      <c r="A1433" s="55">
        <v>1372</v>
      </c>
      <c r="B1433" s="1232">
        <f>'Expenditures 15-22'!D262</f>
        <v>3230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199235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206</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3173</v>
      </c>
      <c r="D1440" s="14" t="str">
        <f t="shared" si="21"/>
        <v>Error?</v>
      </c>
    </row>
    <row r="1441" spans="1:4" x14ac:dyDescent="0.2">
      <c r="A1441" s="83">
        <v>1380</v>
      </c>
      <c r="D1441" s="14" t="str">
        <f t="shared" si="21"/>
        <v>OK</v>
      </c>
    </row>
    <row r="1442" spans="1:4" x14ac:dyDescent="0.2">
      <c r="A1442" s="55">
        <v>1381</v>
      </c>
      <c r="B1442" s="1232">
        <f>'Expenditures 15-22'!D270</f>
        <v>1210</v>
      </c>
      <c r="D1442" s="14" t="str">
        <f t="shared" si="21"/>
        <v>Error?</v>
      </c>
    </row>
    <row r="1443" spans="1:4" x14ac:dyDescent="0.2">
      <c r="A1443" s="83">
        <v>1382</v>
      </c>
      <c r="D1443" s="14" t="str">
        <f t="shared" si="21"/>
        <v>OK</v>
      </c>
    </row>
    <row r="1444" spans="1:4" x14ac:dyDescent="0.2">
      <c r="A1444" s="55">
        <v>1383</v>
      </c>
      <c r="B1444" s="1232">
        <f>'Expenditures 15-22'!D271</f>
        <v>4589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343631</v>
      </c>
      <c r="C1446" s="14" t="s">
        <v>672</v>
      </c>
      <c r="D1446" s="14" t="str">
        <f t="shared" si="21"/>
        <v>Error?</v>
      </c>
    </row>
    <row r="1447" spans="1:4" x14ac:dyDescent="0.2">
      <c r="A1447" s="55">
        <v>1386</v>
      </c>
      <c r="B1447" s="1232">
        <f>'Expenditures 15-22'!D274</f>
        <v>4005</v>
      </c>
      <c r="D1447" s="14" t="str">
        <f t="shared" si="21"/>
        <v>Error?</v>
      </c>
    </row>
    <row r="1448" spans="1:4" x14ac:dyDescent="0.2">
      <c r="A1448" s="55">
        <v>1387</v>
      </c>
      <c r="B1448" s="1232">
        <f>'Expenditures 15-22'!D288</f>
        <v>515357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732</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20633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1192</v>
      </c>
      <c r="C1472" s="14" t="s">
        <v>672</v>
      </c>
      <c r="D1472" s="14" t="str">
        <f t="shared" si="22"/>
        <v>Error?</v>
      </c>
    </row>
    <row r="1473" spans="1:4" x14ac:dyDescent="0.2">
      <c r="A1473" s="55">
        <v>1412</v>
      </c>
      <c r="B1473" s="1232">
        <f>'Expenditures 15-22'!K218</f>
        <v>1246</v>
      </c>
      <c r="C1473" s="14" t="s">
        <v>672</v>
      </c>
      <c r="D1473" s="14" t="str">
        <f t="shared" si="22"/>
        <v>Error?</v>
      </c>
    </row>
    <row r="1474" spans="1:4" x14ac:dyDescent="0.2">
      <c r="A1474" s="55">
        <v>1413</v>
      </c>
      <c r="B1474" s="1232">
        <f>'Expenditures 15-22'!K223</f>
        <v>145883</v>
      </c>
      <c r="C1474" s="14" t="s">
        <v>672</v>
      </c>
      <c r="D1474" s="14" t="str">
        <f t="shared" si="22"/>
        <v>Error?</v>
      </c>
    </row>
    <row r="1475" spans="1:4" x14ac:dyDescent="0.2">
      <c r="A1475" s="55">
        <v>1414</v>
      </c>
      <c r="B1475" s="1232">
        <f>'Expenditures 15-22'!K226</f>
        <v>9186</v>
      </c>
      <c r="C1475" s="14" t="s">
        <v>672</v>
      </c>
      <c r="D1475" s="14" t="str">
        <f t="shared" si="22"/>
        <v>Error?</v>
      </c>
    </row>
    <row r="1476" spans="1:4" x14ac:dyDescent="0.2">
      <c r="A1476" s="55">
        <v>1415</v>
      </c>
      <c r="B1476" s="1232">
        <f>'Expenditures 15-22'!K227</f>
        <v>512</v>
      </c>
      <c r="C1476" s="14" t="s">
        <v>672</v>
      </c>
      <c r="D1476" s="14" t="str">
        <f t="shared" si="22"/>
        <v>Error?</v>
      </c>
    </row>
    <row r="1477" spans="1:4" x14ac:dyDescent="0.2">
      <c r="A1477" s="55">
        <v>1416</v>
      </c>
      <c r="B1477" s="1232">
        <f>'Expenditures 15-22'!K228</f>
        <v>20363</v>
      </c>
      <c r="C1477" s="14" t="s">
        <v>672</v>
      </c>
      <c r="D1477" s="14" t="str">
        <f t="shared" si="22"/>
        <v>Error?</v>
      </c>
    </row>
    <row r="1478" spans="1:4" x14ac:dyDescent="0.2">
      <c r="A1478" s="55">
        <v>1417</v>
      </c>
      <c r="B1478" s="1232">
        <f>'Expenditures 15-22'!K229</f>
        <v>3300</v>
      </c>
      <c r="C1478" s="14" t="s">
        <v>672</v>
      </c>
      <c r="D1478" s="14" t="str">
        <f t="shared" si="22"/>
        <v>Error?</v>
      </c>
    </row>
    <row r="1479" spans="1:4" x14ac:dyDescent="0.2">
      <c r="A1479" s="55">
        <v>1418</v>
      </c>
      <c r="B1479" s="1232">
        <f>'Expenditures 15-22'!K230</f>
        <v>6316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39677</v>
      </c>
      <c r="C1481" s="14" t="s">
        <v>672</v>
      </c>
      <c r="D1481" s="14" t="str">
        <f t="shared" si="22"/>
        <v>Error?</v>
      </c>
    </row>
    <row r="1482" spans="1:4" x14ac:dyDescent="0.2">
      <c r="A1482" s="55">
        <v>1421</v>
      </c>
      <c r="B1482" s="1232">
        <f>'Expenditures 15-22'!K234</f>
        <v>8247</v>
      </c>
      <c r="C1482" s="14" t="s">
        <v>672</v>
      </c>
      <c r="D1482" s="14" t="str">
        <f t="shared" si="22"/>
        <v>Error?</v>
      </c>
    </row>
    <row r="1483" spans="1:4" x14ac:dyDescent="0.2">
      <c r="A1483" s="55">
        <v>1422</v>
      </c>
      <c r="B1483" s="1232">
        <f>'Expenditures 15-22'!K235</f>
        <v>23552</v>
      </c>
      <c r="C1483" s="14" t="s">
        <v>672</v>
      </c>
      <c r="D1483" s="14" t="str">
        <f t="shared" si="22"/>
        <v>Error?</v>
      </c>
    </row>
    <row r="1484" spans="1:4" x14ac:dyDescent="0.2">
      <c r="A1484" s="55">
        <v>1423</v>
      </c>
      <c r="B1484" s="1232">
        <f>'Expenditures 15-22'!K236</f>
        <v>109</v>
      </c>
      <c r="C1484" s="14" t="s">
        <v>672</v>
      </c>
      <c r="D1484" s="14" t="str">
        <f t="shared" si="22"/>
        <v>Error?</v>
      </c>
    </row>
    <row r="1485" spans="1:4" x14ac:dyDescent="0.2">
      <c r="A1485" s="55">
        <v>1424</v>
      </c>
      <c r="B1485" s="1232">
        <f>'Expenditures 15-22'!K237</f>
        <v>31908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8304</v>
      </c>
      <c r="C1487" s="14" t="s">
        <v>672</v>
      </c>
      <c r="D1487" s="14" t="str">
        <f t="shared" si="22"/>
        <v>Error?</v>
      </c>
    </row>
    <row r="1488" spans="1:4" x14ac:dyDescent="0.2">
      <c r="A1488" s="55">
        <v>1427</v>
      </c>
      <c r="B1488" s="1232">
        <f>'Expenditures 15-22'!K251</f>
        <v>20406</v>
      </c>
      <c r="C1488" s="14" t="s">
        <v>672</v>
      </c>
      <c r="D1488" s="14" t="str">
        <f t="shared" si="22"/>
        <v>Error?</v>
      </c>
    </row>
    <row r="1489" spans="1:4" x14ac:dyDescent="0.2">
      <c r="A1489" s="55">
        <v>1428</v>
      </c>
      <c r="B1489" s="1232">
        <f>'Expenditures 15-22'!K253</f>
        <v>47816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47816</v>
      </c>
      <c r="C1491" s="14" t="s">
        <v>672</v>
      </c>
      <c r="D1491" s="14" t="str">
        <f t="shared" si="22"/>
        <v>Error?</v>
      </c>
    </row>
    <row r="1492" spans="1:4" x14ac:dyDescent="0.2">
      <c r="A1492" s="55">
        <v>1431</v>
      </c>
      <c r="B1492" s="1232">
        <f>'Expenditures 15-22'!K257</f>
        <v>12214</v>
      </c>
      <c r="C1492" s="14" t="s">
        <v>672</v>
      </c>
      <c r="D1492" s="14" t="str">
        <f t="shared" si="22"/>
        <v>Error?</v>
      </c>
    </row>
    <row r="1493" spans="1:4" x14ac:dyDescent="0.2">
      <c r="A1493" s="55">
        <v>1432</v>
      </c>
      <c r="B1493" s="1232">
        <f>'Expenditures 15-22'!K258</f>
        <v>27481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156007</v>
      </c>
      <c r="C1495" s="14" t="s">
        <v>672</v>
      </c>
      <c r="D1495" s="14" t="str">
        <f t="shared" si="22"/>
        <v>Error?</v>
      </c>
    </row>
    <row r="1496" spans="1:4" x14ac:dyDescent="0.2">
      <c r="A1496" s="55">
        <v>1435</v>
      </c>
      <c r="B1496" s="1232">
        <f>'Expenditures 15-22'!K261</f>
        <v>303</v>
      </c>
      <c r="C1496" s="14" t="s">
        <v>672</v>
      </c>
      <c r="D1496" s="14" t="str">
        <f t="shared" si="22"/>
        <v>Error?</v>
      </c>
    </row>
    <row r="1497" spans="1:4" x14ac:dyDescent="0.2">
      <c r="A1497" s="55">
        <v>1436</v>
      </c>
      <c r="B1497" s="1232">
        <f>'Expenditures 15-22'!K262</f>
        <v>3230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199235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206</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3173</v>
      </c>
      <c r="C1504" s="14" t="s">
        <v>672</v>
      </c>
      <c r="D1504" s="14" t="str">
        <f t="shared" si="22"/>
        <v>Error?</v>
      </c>
    </row>
    <row r="1505" spans="1:4" x14ac:dyDescent="0.2">
      <c r="A1505" s="83">
        <v>1444</v>
      </c>
      <c r="D1505" s="14" t="str">
        <f t="shared" si="22"/>
        <v>OK</v>
      </c>
    </row>
    <row r="1506" spans="1:4" x14ac:dyDescent="0.2">
      <c r="A1506" s="55">
        <v>1445</v>
      </c>
      <c r="B1506" s="1232">
        <f>'Expenditures 15-22'!K270</f>
        <v>1210</v>
      </c>
      <c r="C1506" s="14" t="s">
        <v>672</v>
      </c>
      <c r="D1506" s="14" t="str">
        <f t="shared" si="22"/>
        <v>Error?</v>
      </c>
    </row>
    <row r="1507" spans="1:4" x14ac:dyDescent="0.2">
      <c r="A1507" s="83">
        <v>1446</v>
      </c>
      <c r="D1507" s="14" t="str">
        <f t="shared" si="22"/>
        <v>OK</v>
      </c>
    </row>
    <row r="1508" spans="1:4" x14ac:dyDescent="0.2">
      <c r="A1508" s="55">
        <v>1447</v>
      </c>
      <c r="B1508" s="1232">
        <f>'Expenditures 15-22'!K271</f>
        <v>4589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343631</v>
      </c>
      <c r="C1510" s="14" t="s">
        <v>672</v>
      </c>
      <c r="D1510" s="14" t="str">
        <f t="shared" si="22"/>
        <v>Error?</v>
      </c>
    </row>
    <row r="1511" spans="1:4" x14ac:dyDescent="0.2">
      <c r="A1511" s="55">
        <v>1450</v>
      </c>
      <c r="B1511" s="1232">
        <f>'Expenditures 15-22'!K274</f>
        <v>4005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515357</v>
      </c>
      <c r="C1517" s="14" t="s">
        <v>672</v>
      </c>
      <c r="D1517" s="14" t="str">
        <f t="shared" si="22"/>
        <v>Error?</v>
      </c>
    </row>
    <row r="1518" spans="1:4" x14ac:dyDescent="0.2">
      <c r="A1518" s="55">
        <v>1457</v>
      </c>
      <c r="B1518" s="1232">
        <f>'Expenditures 15-22'!K289</f>
        <v>34785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8363430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9279882</v>
      </c>
      <c r="C1630" s="14" t="s">
        <v>672</v>
      </c>
      <c r="D1630" s="14" t="str">
        <f t="shared" si="24"/>
        <v>Error?</v>
      </c>
    </row>
    <row r="1631" spans="1:4" x14ac:dyDescent="0.2">
      <c r="A1631" s="55">
        <v>1570</v>
      </c>
      <c r="B1631" s="1232">
        <f>'Acct Summary 7-8'!D79</f>
        <v>1935906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1152579</v>
      </c>
      <c r="C1644" s="14" t="s">
        <v>672</v>
      </c>
      <c r="D1644" s="14" t="str">
        <f t="shared" si="24"/>
        <v>Error?</v>
      </c>
    </row>
    <row r="1645" spans="1:4" x14ac:dyDescent="0.2">
      <c r="A1645" s="55">
        <v>1584</v>
      </c>
      <c r="B1645" s="1232">
        <f>'Acct Summary 7-8'!E79</f>
        <v>1481591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1475837</v>
      </c>
      <c r="C1658" s="14" t="s">
        <v>672</v>
      </c>
      <c r="D1658" s="14" t="str">
        <f t="shared" si="24"/>
        <v>Error?</v>
      </c>
    </row>
    <row r="1659" spans="1:4" x14ac:dyDescent="0.2">
      <c r="A1659" s="55">
        <v>1598</v>
      </c>
      <c r="B1659" s="1232">
        <f>'Acct Summary 7-8'!F79</f>
        <v>1319343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1114083</v>
      </c>
      <c r="C1672" s="14" t="s">
        <v>672</v>
      </c>
      <c r="D1672" s="14" t="str">
        <f t="shared" si="25"/>
        <v>Error?</v>
      </c>
    </row>
    <row r="1673" spans="1:4" x14ac:dyDescent="0.2">
      <c r="A1673" s="55">
        <v>1612</v>
      </c>
      <c r="B1673" s="1232">
        <f>'Acct Summary 7-8'!G79</f>
        <v>421150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455935</v>
      </c>
      <c r="C1686" s="14" t="s">
        <v>672</v>
      </c>
      <c r="D1686" s="14" t="str">
        <f t="shared" si="25"/>
        <v>Error?</v>
      </c>
    </row>
    <row r="1687" spans="1:4" x14ac:dyDescent="0.2">
      <c r="A1687" s="55">
        <v>1626</v>
      </c>
      <c r="B1687" s="1232">
        <f>'Acct Summary 7-8'!H79</f>
        <v>23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10476861</v>
      </c>
      <c r="C1744" s="14" t="s">
        <v>672</v>
      </c>
      <c r="D1744" s="14" t="str">
        <f t="shared" si="26"/>
        <v>Error?</v>
      </c>
    </row>
    <row r="1745" spans="1:5" x14ac:dyDescent="0.2">
      <c r="A1745" s="55">
        <v>1684</v>
      </c>
      <c r="B1745" s="1232">
        <f>'Tax Sched 24'!B5</f>
        <v>1598118</v>
      </c>
      <c r="C1745" s="14" t="s">
        <v>672</v>
      </c>
      <c r="D1745" s="14" t="str">
        <f t="shared" si="26"/>
        <v>Error?</v>
      </c>
    </row>
    <row r="1746" spans="1:5" x14ac:dyDescent="0.2">
      <c r="A1746" s="55">
        <v>1685</v>
      </c>
      <c r="B1746" s="1232">
        <f>'Tax Sched 24'!B6</f>
        <v>1433081</v>
      </c>
      <c r="C1746" s="14" t="s">
        <v>672</v>
      </c>
      <c r="D1746" s="14" t="str">
        <f t="shared" si="26"/>
        <v>Error?</v>
      </c>
    </row>
    <row r="1747" spans="1:5" x14ac:dyDescent="0.2">
      <c r="A1747" s="55">
        <v>1686</v>
      </c>
      <c r="B1747" s="1232">
        <f>'Tax Sched 24'!B7</f>
        <v>367871</v>
      </c>
      <c r="C1747" s="14" t="s">
        <v>672</v>
      </c>
      <c r="D1747" s="14" t="str">
        <f t="shared" si="26"/>
        <v>Error?</v>
      </c>
    </row>
    <row r="1748" spans="1:5" x14ac:dyDescent="0.2">
      <c r="A1748" s="55">
        <v>1687</v>
      </c>
      <c r="B1748" s="1232">
        <f>'Tax Sched 24'!B8</f>
        <v>244455</v>
      </c>
      <c r="C1748" s="14" t="s">
        <v>672</v>
      </c>
      <c r="D1748" s="14" t="str">
        <f t="shared" si="26"/>
        <v>Error?</v>
      </c>
    </row>
    <row r="1749" spans="1:5" x14ac:dyDescent="0.2">
      <c r="A1749" s="55">
        <v>1688</v>
      </c>
      <c r="B1749" s="1232">
        <f>'Tax Sched 24'!B10</f>
        <v>85024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1132142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15535195</v>
      </c>
      <c r="C1759" s="14" t="s">
        <v>672</v>
      </c>
      <c r="D1759" s="14" t="str">
        <f t="shared" si="26"/>
        <v>Error?</v>
      </c>
    </row>
    <row r="1760" spans="1:5" x14ac:dyDescent="0.2">
      <c r="A1760" s="55">
        <v>1699</v>
      </c>
      <c r="B1760" s="1232">
        <f>'Tax Sched 24'!D4</f>
        <v>5149274</v>
      </c>
      <c r="C1760" s="14" t="s">
        <v>672</v>
      </c>
      <c r="D1760" s="14" t="str">
        <f t="shared" si="26"/>
        <v>Error?</v>
      </c>
    </row>
    <row r="1761" spans="1:5" x14ac:dyDescent="0.2">
      <c r="A1761" s="55">
        <v>1700</v>
      </c>
      <c r="B1761" s="1232">
        <f>'Tax Sched 24'!D5</f>
        <v>809172</v>
      </c>
      <c r="C1761" s="14" t="s">
        <v>672</v>
      </c>
      <c r="D1761" s="14" t="str">
        <f t="shared" si="26"/>
        <v>Error?</v>
      </c>
    </row>
    <row r="1762" spans="1:5" s="80" customFormat="1" x14ac:dyDescent="0.2">
      <c r="A1762" s="55">
        <v>1701</v>
      </c>
      <c r="B1762" s="1232">
        <f>'Tax Sched 24'!D6</f>
        <v>723752</v>
      </c>
      <c r="C1762" s="14" t="s">
        <v>672</v>
      </c>
      <c r="D1762" s="14" t="str">
        <f t="shared" si="26"/>
        <v>Error?</v>
      </c>
      <c r="E1762" s="81"/>
    </row>
    <row r="1763" spans="1:5" x14ac:dyDescent="0.2">
      <c r="A1763" s="55">
        <v>1702</v>
      </c>
      <c r="B1763" s="1232">
        <f>'Tax Sched 24'!D7</f>
        <v>185211</v>
      </c>
      <c r="C1763" s="14" t="s">
        <v>672</v>
      </c>
      <c r="D1763" s="14" t="str">
        <f t="shared" si="26"/>
        <v>Error?</v>
      </c>
    </row>
    <row r="1764" spans="1:5" x14ac:dyDescent="0.2">
      <c r="A1764" s="55">
        <v>1703</v>
      </c>
      <c r="B1764" s="1232">
        <f>'Tax Sched 24'!D8</f>
        <v>229964</v>
      </c>
      <c r="C1764" s="14" t="s">
        <v>672</v>
      </c>
      <c r="D1764" s="14" t="str">
        <f t="shared" si="26"/>
        <v>Error?</v>
      </c>
    </row>
    <row r="1765" spans="1:5" x14ac:dyDescent="0.2">
      <c r="A1765" s="55">
        <v>1704</v>
      </c>
      <c r="B1765" s="1232">
        <f>'Tax Sched 24'!D10</f>
        <v>71500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541060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7709933</v>
      </c>
      <c r="C1775" s="14" t="s">
        <v>672</v>
      </c>
      <c r="D1775" s="14" t="str">
        <f t="shared" si="26"/>
        <v>Error?</v>
      </c>
    </row>
    <row r="1776" spans="1:5" x14ac:dyDescent="0.2">
      <c r="A1776" s="55">
        <v>1715</v>
      </c>
      <c r="B1776" s="1232">
        <f>'Tax Sched 24'!C4</f>
        <v>5327587</v>
      </c>
      <c r="D1776" s="14" t="str">
        <f t="shared" si="26"/>
        <v>Error?</v>
      </c>
    </row>
    <row r="1777" spans="1:4" x14ac:dyDescent="0.2">
      <c r="A1777" s="55">
        <v>1716</v>
      </c>
      <c r="B1777" s="1232">
        <f>'Tax Sched 24'!C5</f>
        <v>788946</v>
      </c>
      <c r="D1777" s="14" t="str">
        <f t="shared" si="26"/>
        <v>Error?</v>
      </c>
    </row>
    <row r="1778" spans="1:4" x14ac:dyDescent="0.2">
      <c r="A1778" s="55">
        <v>1717</v>
      </c>
      <c r="B1778" s="1232">
        <f>'Tax Sched 24'!C6</f>
        <v>709329</v>
      </c>
      <c r="D1778" s="14" t="str">
        <f t="shared" si="26"/>
        <v>Error?</v>
      </c>
    </row>
    <row r="1779" spans="1:4" x14ac:dyDescent="0.2">
      <c r="A1779" s="55">
        <v>1718</v>
      </c>
      <c r="B1779" s="1232">
        <f>'Tax Sched 24'!C7</f>
        <v>182660</v>
      </c>
      <c r="D1779" s="14" t="str">
        <f t="shared" si="26"/>
        <v>Error?</v>
      </c>
    </row>
    <row r="1780" spans="1:4" x14ac:dyDescent="0.2">
      <c r="A1780" s="55">
        <v>1719</v>
      </c>
      <c r="B1780" s="1232">
        <f>'Tax Sched 24'!C8</f>
        <v>14491</v>
      </c>
      <c r="D1780" s="14" t="str">
        <f t="shared" si="26"/>
        <v>Error?</v>
      </c>
    </row>
    <row r="1781" spans="1:4" x14ac:dyDescent="0.2">
      <c r="A1781" s="55">
        <v>1720</v>
      </c>
      <c r="B1781" s="1232">
        <f>'Tax Sched 24'!C10</f>
        <v>13524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591082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7825262</v>
      </c>
      <c r="C1791" s="14" t="s">
        <v>672</v>
      </c>
      <c r="D1791" s="14" t="str">
        <f t="shared" ref="D1791:D1854" si="27">IF(ISBLANK(B1791),"OK",IF(A1791-B1791=0,"OK","Error?"))</f>
        <v>Error?</v>
      </c>
    </row>
    <row r="1792" spans="1:4" x14ac:dyDescent="0.2">
      <c r="A1792" s="55">
        <v>1731</v>
      </c>
      <c r="B1792" s="1232">
        <f>'Tax Sched 24'!F4</f>
        <v>5308059</v>
      </c>
      <c r="C1792" s="14" t="s">
        <v>672</v>
      </c>
      <c r="D1792" s="14" t="str">
        <f t="shared" si="27"/>
        <v>Error?</v>
      </c>
    </row>
    <row r="1793" spans="1:4" x14ac:dyDescent="0.2">
      <c r="A1793" s="55">
        <v>1732</v>
      </c>
      <c r="B1793" s="1232">
        <f>'Tax Sched 24'!F5</f>
        <v>786053</v>
      </c>
      <c r="C1793" s="14" t="s">
        <v>672</v>
      </c>
      <c r="D1793" s="14" t="str">
        <f t="shared" si="27"/>
        <v>Error?</v>
      </c>
    </row>
    <row r="1794" spans="1:4" x14ac:dyDescent="0.2">
      <c r="A1794" s="55">
        <v>1733</v>
      </c>
      <c r="B1794" s="1232">
        <f>'Tax Sched 24'!F6</f>
        <v>706728</v>
      </c>
      <c r="C1794" s="14" t="s">
        <v>672</v>
      </c>
      <c r="D1794" s="14" t="str">
        <f t="shared" si="27"/>
        <v>Error?</v>
      </c>
    </row>
    <row r="1795" spans="1:4" x14ac:dyDescent="0.2">
      <c r="A1795" s="55">
        <v>1734</v>
      </c>
      <c r="B1795" s="1232">
        <f>'Tax Sched 24'!F7</f>
        <v>181991</v>
      </c>
      <c r="C1795" s="14" t="s">
        <v>672</v>
      </c>
      <c r="D1795" s="14" t="str">
        <f t="shared" si="27"/>
        <v>Error?</v>
      </c>
    </row>
    <row r="1796" spans="1:4" x14ac:dyDescent="0.2">
      <c r="A1796" s="55">
        <v>1735</v>
      </c>
      <c r="B1796" s="1232">
        <f>'Tax Sched 24'!F8</f>
        <v>14438</v>
      </c>
      <c r="C1796" s="14" t="s">
        <v>672</v>
      </c>
      <c r="D1796" s="14" t="str">
        <f t="shared" si="27"/>
        <v>Error?</v>
      </c>
    </row>
    <row r="1797" spans="1:4" x14ac:dyDescent="0.2">
      <c r="A1797" s="55">
        <v>1736</v>
      </c>
      <c r="B1797" s="1232">
        <f>'Tax Sched 24'!F10</f>
        <v>13475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588916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10635646</v>
      </c>
      <c r="D1808" s="14" t="str">
        <f t="shared" si="27"/>
        <v>Error?</v>
      </c>
    </row>
    <row r="1809" spans="1:4" x14ac:dyDescent="0.2">
      <c r="A1809" s="55">
        <v>1748</v>
      </c>
      <c r="B1809" s="1232">
        <f>'Tax Sched 24'!E5</f>
        <v>1574999</v>
      </c>
      <c r="D1809" s="14" t="str">
        <f t="shared" si="27"/>
        <v>Error?</v>
      </c>
    </row>
    <row r="1810" spans="1:4" x14ac:dyDescent="0.2">
      <c r="A1810" s="55">
        <v>1749</v>
      </c>
      <c r="B1810" s="1232">
        <f>'Tax Sched 24'!E6</f>
        <v>1416057</v>
      </c>
      <c r="D1810" s="14" t="str">
        <f t="shared" si="27"/>
        <v>Error?</v>
      </c>
    </row>
    <row r="1811" spans="1:4" x14ac:dyDescent="0.2">
      <c r="A1811" s="55">
        <v>1750</v>
      </c>
      <c r="B1811" s="1232">
        <f>'Tax Sched 24'!E7</f>
        <v>364651</v>
      </c>
      <c r="D1811" s="14" t="str">
        <f t="shared" si="27"/>
        <v>Error?</v>
      </c>
    </row>
    <row r="1812" spans="1:4" x14ac:dyDescent="0.2">
      <c r="A1812" s="55">
        <v>1751</v>
      </c>
      <c r="B1812" s="1232">
        <f>'Tax Sched 24'!E8</f>
        <v>28929</v>
      </c>
      <c r="D1812" s="14" t="str">
        <f t="shared" si="27"/>
        <v>Error?</v>
      </c>
    </row>
    <row r="1813" spans="1:4" x14ac:dyDescent="0.2">
      <c r="A1813" s="55">
        <v>1752</v>
      </c>
      <c r="B1813" s="1232">
        <f>'Tax Sched 24'!E10</f>
        <v>26999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1179998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15621840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11323210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387375</v>
      </c>
      <c r="D2008" s="14" t="str">
        <f t="shared" si="30"/>
        <v>Error?</v>
      </c>
    </row>
    <row r="2009" spans="1:4" x14ac:dyDescent="0.2">
      <c r="A2009" s="55">
        <v>1948</v>
      </c>
      <c r="B2009" s="1232">
        <f>'Cap Outlay Deprec 27'!C8</f>
        <v>19110327</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2523803</v>
      </c>
      <c r="D2011" s="14" t="str">
        <f t="shared" si="30"/>
        <v>Error?</v>
      </c>
    </row>
    <row r="2012" spans="1:4" x14ac:dyDescent="0.2">
      <c r="A2012" s="55">
        <v>1951</v>
      </c>
      <c r="B2012" s="1232">
        <f>'Cap Outlay Deprec 27'!C13</f>
        <v>113122</v>
      </c>
      <c r="D2012" s="14" t="str">
        <f t="shared" si="30"/>
        <v>Error?</v>
      </c>
    </row>
    <row r="2013" spans="1:4" x14ac:dyDescent="0.2">
      <c r="A2013" s="55">
        <v>1952</v>
      </c>
      <c r="B2013" s="1232">
        <f>'Cap Outlay Deprec 27'!C16</f>
        <v>22134627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411746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22200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1034365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13349</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13349</v>
      </c>
      <c r="C2025" s="14" t="s">
        <v>672</v>
      </c>
      <c r="D2025" s="14" t="str">
        <f t="shared" si="30"/>
        <v>Error?</v>
      </c>
    </row>
    <row r="2026" spans="1:4" x14ac:dyDescent="0.2">
      <c r="A2026" s="55">
        <v>1965</v>
      </c>
      <c r="B2026" s="1232">
        <f>'Cap Outlay Deprec 27'!F5</f>
        <v>387375</v>
      </c>
      <c r="C2026" s="14" t="s">
        <v>672</v>
      </c>
      <c r="D2026" s="14" t="str">
        <f t="shared" si="30"/>
        <v>Error?</v>
      </c>
    </row>
    <row r="2027" spans="1:4" x14ac:dyDescent="0.2">
      <c r="A2027" s="55">
        <v>1966</v>
      </c>
      <c r="B2027" s="1232">
        <f>'Cap Outlay Deprec 27'!F8</f>
        <v>19522073</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2532654</v>
      </c>
      <c r="C2029" s="14" t="s">
        <v>672</v>
      </c>
      <c r="D2029" s="14" t="str">
        <f t="shared" si="30"/>
        <v>Error?</v>
      </c>
    </row>
    <row r="2030" spans="1:4" x14ac:dyDescent="0.2">
      <c r="A2030" s="55">
        <v>1969</v>
      </c>
      <c r="B2030" s="1232">
        <f>'Cap Outlay Deprec 27'!F13</f>
        <v>113122</v>
      </c>
      <c r="C2030" s="14" t="s">
        <v>672</v>
      </c>
      <c r="D2030" s="14" t="str">
        <f t="shared" si="30"/>
        <v>Error?</v>
      </c>
    </row>
    <row r="2031" spans="1:4" x14ac:dyDescent="0.2">
      <c r="A2031" s="55">
        <v>1970</v>
      </c>
      <c r="B2031" s="1232">
        <f>'Cap Outlay Deprec 27'!F16</f>
        <v>23155643</v>
      </c>
      <c r="C2031" s="14" t="s">
        <v>672</v>
      </c>
      <c r="D2031" s="14" t="str">
        <f t="shared" si="30"/>
        <v>Error?</v>
      </c>
    </row>
    <row r="2032" spans="1:4" x14ac:dyDescent="0.2">
      <c r="A2032" s="83">
        <v>1971</v>
      </c>
      <c r="D2032" s="14" t="str">
        <f t="shared" si="30"/>
        <v>OK</v>
      </c>
    </row>
    <row r="2033" spans="1:4" x14ac:dyDescent="0.2">
      <c r="A2033" s="55">
        <v>1972</v>
      </c>
      <c r="B2033" s="1232">
        <f>'Cap Outlay Deprec 27'!H8</f>
        <v>7325823</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1828434</v>
      </c>
      <c r="D2035" s="14" t="str">
        <f t="shared" si="30"/>
        <v>Error?</v>
      </c>
    </row>
    <row r="2036" spans="1:4" x14ac:dyDescent="0.2">
      <c r="A2036" s="55">
        <v>1975</v>
      </c>
      <c r="B2036" s="1232">
        <f>'Cap Outlay Deprec 27'!H13</f>
        <v>92614</v>
      </c>
      <c r="D2036" s="14" t="str">
        <f t="shared" si="30"/>
        <v>Error?</v>
      </c>
    </row>
    <row r="2037" spans="1:4" x14ac:dyDescent="0.2">
      <c r="A2037" s="55">
        <v>1976</v>
      </c>
      <c r="B2037" s="1232">
        <f>'Cap Outlay Deprec 27'!H16</f>
        <v>9246871</v>
      </c>
      <c r="C2037" s="14" t="s">
        <v>672</v>
      </c>
      <c r="D2037" s="14" t="str">
        <f t="shared" si="30"/>
        <v>Error?</v>
      </c>
    </row>
    <row r="2038" spans="1:4" x14ac:dyDescent="0.2">
      <c r="A2038" s="83">
        <v>1977</v>
      </c>
      <c r="D2038" s="14" t="str">
        <f t="shared" si="30"/>
        <v>OK</v>
      </c>
    </row>
    <row r="2039" spans="1:4" x14ac:dyDescent="0.2">
      <c r="A2039" s="55">
        <v>1978</v>
      </c>
      <c r="B2039" s="1232">
        <f>'Cap Outlay Deprec 27'!I8</f>
        <v>412167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101626</v>
      </c>
      <c r="D2041" s="14" t="str">
        <f t="shared" si="30"/>
        <v>Error?</v>
      </c>
    </row>
    <row r="2042" spans="1:4" x14ac:dyDescent="0.2">
      <c r="A2042" s="55">
        <v>1981</v>
      </c>
      <c r="B2042" s="1232">
        <f>'Cap Outlay Deprec 27'!I13</f>
        <v>7228</v>
      </c>
      <c r="D2042" s="14" t="str">
        <f t="shared" si="30"/>
        <v>Error?</v>
      </c>
    </row>
    <row r="2043" spans="1:4" x14ac:dyDescent="0.2">
      <c r="A2043" s="55">
        <v>1982</v>
      </c>
      <c r="B2043" s="1232">
        <f>'Cap Outlay Deprec 27'!I16</f>
        <v>521021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12953</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12953</v>
      </c>
      <c r="C2049" s="14" t="s">
        <v>672</v>
      </c>
      <c r="D2049" s="14" t="str">
        <f t="shared" si="31"/>
        <v>Error?</v>
      </c>
    </row>
    <row r="2050" spans="1:4" x14ac:dyDescent="0.2">
      <c r="A2050" s="83">
        <v>1989</v>
      </c>
      <c r="D2050" s="14" t="str">
        <f t="shared" si="31"/>
        <v>OK</v>
      </c>
    </row>
    <row r="2051" spans="1:4" x14ac:dyDescent="0.2">
      <c r="A2051" s="55">
        <v>1990</v>
      </c>
      <c r="B2051" s="1232">
        <f>'Cap Outlay Deprec 27'!K8</f>
        <v>7737990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1917107</v>
      </c>
      <c r="C2053" s="14" t="s">
        <v>672</v>
      </c>
      <c r="D2053" s="14" t="str">
        <f t="shared" si="31"/>
        <v>Error?</v>
      </c>
    </row>
    <row r="2054" spans="1:4" x14ac:dyDescent="0.2">
      <c r="A2054" s="55">
        <v>1993</v>
      </c>
      <c r="B2054" s="1232">
        <f>'Cap Outlay Deprec 27'!K13</f>
        <v>99842</v>
      </c>
      <c r="C2054" s="14" t="s">
        <v>672</v>
      </c>
      <c r="D2054" s="14" t="str">
        <f t="shared" si="31"/>
        <v>Error?</v>
      </c>
    </row>
    <row r="2055" spans="1:4" x14ac:dyDescent="0.2">
      <c r="A2055" s="55">
        <v>1994</v>
      </c>
      <c r="B2055" s="1232">
        <f>'Cap Outlay Deprec 27'!K16</f>
        <v>9754939</v>
      </c>
      <c r="C2055" s="14" t="s">
        <v>672</v>
      </c>
      <c r="D2055" s="14" t="str">
        <f t="shared" si="31"/>
        <v>Error?</v>
      </c>
    </row>
    <row r="2056" spans="1:4" x14ac:dyDescent="0.2">
      <c r="A2056" s="55">
        <v>1995</v>
      </c>
      <c r="B2056" s="1232">
        <f>'Cap Outlay Deprec 27'!L5</f>
        <v>387375</v>
      </c>
      <c r="C2056" s="14" t="s">
        <v>672</v>
      </c>
      <c r="D2056" s="14" t="str">
        <f t="shared" si="31"/>
        <v>Error?</v>
      </c>
    </row>
    <row r="2057" spans="1:4" x14ac:dyDescent="0.2">
      <c r="A2057" s="55">
        <v>1996</v>
      </c>
      <c r="B2057" s="1232">
        <f>'Cap Outlay Deprec 27'!L8</f>
        <v>11784083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615547</v>
      </c>
      <c r="C2059" s="14" t="s">
        <v>672</v>
      </c>
      <c r="D2059" s="14" t="str">
        <f t="shared" si="31"/>
        <v>Error?</v>
      </c>
    </row>
    <row r="2060" spans="1:4" x14ac:dyDescent="0.2">
      <c r="A2060" s="55">
        <v>1999</v>
      </c>
      <c r="B2060" s="1232">
        <f>'Cap Outlay Deprec 27'!L13</f>
        <v>13280</v>
      </c>
      <c r="C2060" s="14" t="s">
        <v>672</v>
      </c>
      <c r="D2060" s="14" t="str">
        <f t="shared" si="31"/>
        <v>Error?</v>
      </c>
    </row>
    <row r="2061" spans="1:4" x14ac:dyDescent="0.2">
      <c r="A2061" s="55">
        <v>2000</v>
      </c>
      <c r="B2061" s="1232">
        <f>'Cap Outlay Deprec 27'!L16</f>
        <v>13400704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53057</v>
      </c>
      <c r="C2088" s="14" t="s">
        <v>672</v>
      </c>
      <c r="D2088" s="14" t="str">
        <f t="shared" si="31"/>
        <v>Error?</v>
      </c>
    </row>
    <row r="2089" spans="1:4" x14ac:dyDescent="0.2">
      <c r="A2089" s="55">
        <v>2028</v>
      </c>
      <c r="B2089" s="1232">
        <f>'Expenditures 15-22'!K92</f>
        <v>1160056</v>
      </c>
      <c r="C2089" s="14" t="s">
        <v>672</v>
      </c>
      <c r="D2089" s="14" t="str">
        <f t="shared" si="31"/>
        <v>Error?</v>
      </c>
    </row>
    <row r="2090" spans="1:4" x14ac:dyDescent="0.2">
      <c r="A2090" s="83">
        <v>2029</v>
      </c>
      <c r="D2090" s="14" t="str">
        <f t="shared" si="31"/>
        <v>OK</v>
      </c>
    </row>
    <row r="2091" spans="1:4" x14ac:dyDescent="0.2">
      <c r="A2091" s="55">
        <v>2030</v>
      </c>
      <c r="B2091" s="1232">
        <f>'Expenditures 15-22'!H136</f>
        <v>26893</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26893</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12419130</v>
      </c>
      <c r="C2551" s="14" t="s">
        <v>672</v>
      </c>
      <c r="D2551" s="14" t="str">
        <f t="shared" si="38"/>
        <v>Error?</v>
      </c>
    </row>
    <row r="2552" spans="1:4" x14ac:dyDescent="0.2">
      <c r="A2552" s="83">
        <v>2491</v>
      </c>
      <c r="D2552" s="14" t="str">
        <f t="shared" si="38"/>
        <v>OK</v>
      </c>
    </row>
    <row r="2553" spans="1:4" x14ac:dyDescent="0.2">
      <c r="A2553" s="55">
        <v>2492</v>
      </c>
      <c r="B2553" s="1232">
        <f>'Acct Summary 7-8'!C6</f>
        <v>3872100</v>
      </c>
      <c r="C2553" s="14" t="s">
        <v>672</v>
      </c>
      <c r="D2553" s="14" t="str">
        <f t="shared" si="38"/>
        <v>Error?</v>
      </c>
    </row>
    <row r="2554" spans="1:4" x14ac:dyDescent="0.2">
      <c r="A2554" s="55">
        <v>2493</v>
      </c>
      <c r="B2554" s="1232">
        <f>'Acct Summary 7-8'!C7</f>
        <v>893108</v>
      </c>
      <c r="C2554" s="14" t="s">
        <v>672</v>
      </c>
      <c r="D2554" s="14" t="str">
        <f t="shared" si="38"/>
        <v>Error?</v>
      </c>
    </row>
    <row r="2555" spans="1:4" x14ac:dyDescent="0.2">
      <c r="A2555" s="55">
        <v>2494</v>
      </c>
      <c r="B2555" s="1232">
        <f>'Acct Summary 7-8'!C8</f>
        <v>17184338</v>
      </c>
      <c r="C2555" s="14" t="s">
        <v>672</v>
      </c>
      <c r="D2555" s="14" t="str">
        <f t="shared" si="38"/>
        <v>Error?</v>
      </c>
    </row>
    <row r="2556" spans="1:4" x14ac:dyDescent="0.2">
      <c r="A2556" s="55">
        <v>2495</v>
      </c>
      <c r="B2556" s="1232">
        <f>'Acct Summary 7-8'!C12</f>
        <v>9735204</v>
      </c>
      <c r="C2556" s="14" t="s">
        <v>672</v>
      </c>
      <c r="D2556" s="14" t="str">
        <f t="shared" si="38"/>
        <v>Error?</v>
      </c>
    </row>
    <row r="2557" spans="1:4" x14ac:dyDescent="0.2">
      <c r="A2557" s="55">
        <v>2496</v>
      </c>
      <c r="B2557" s="1232">
        <f>'Acct Summary 7-8'!C13</f>
        <v>5119412</v>
      </c>
      <c r="C2557" s="14" t="s">
        <v>672</v>
      </c>
      <c r="D2557" s="14" t="str">
        <f t="shared" si="38"/>
        <v>Error?</v>
      </c>
    </row>
    <row r="2558" spans="1:4" x14ac:dyDescent="0.2">
      <c r="A2558" s="55">
        <v>2497</v>
      </c>
      <c r="B2558" s="1232">
        <f>'Acct Summary 7-8'!C14</f>
        <v>109046</v>
      </c>
      <c r="C2558" s="14" t="s">
        <v>672</v>
      </c>
      <c r="D2558" s="14" t="str">
        <f t="shared" si="38"/>
        <v>Error?</v>
      </c>
    </row>
    <row r="2559" spans="1:4" x14ac:dyDescent="0.2">
      <c r="A2559" s="55">
        <v>2498</v>
      </c>
      <c r="B2559" s="1232">
        <f>'Acct Summary 7-8'!C15</f>
        <v>1213113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16176775</v>
      </c>
      <c r="C2561" s="14" t="s">
        <v>672</v>
      </c>
      <c r="D2561" s="14" t="str">
        <f t="shared" si="39"/>
        <v>Error?</v>
      </c>
    </row>
    <row r="2562" spans="1:4" x14ac:dyDescent="0.2">
      <c r="A2562" s="55">
        <v>2501</v>
      </c>
      <c r="B2562" s="1232">
        <f>'Acct Summary 7-8'!C20</f>
        <v>1007563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2019217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2019217</v>
      </c>
      <c r="C2568" s="14" t="s">
        <v>672</v>
      </c>
      <c r="D2568" s="14" t="str">
        <f t="shared" si="39"/>
        <v>Error?</v>
      </c>
    </row>
    <row r="2569" spans="1:4" x14ac:dyDescent="0.2">
      <c r="A2569" s="55">
        <v>2508</v>
      </c>
      <c r="B2569" s="1232">
        <f>'Acct Summary 7-8'!D13</f>
        <v>2685862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26893</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2712755</v>
      </c>
      <c r="C2573" s="14" t="s">
        <v>672</v>
      </c>
      <c r="D2573" s="14" t="str">
        <f t="shared" si="39"/>
        <v>Error?</v>
      </c>
    </row>
    <row r="2574" spans="1:4" x14ac:dyDescent="0.2">
      <c r="A2574" s="55">
        <v>2513</v>
      </c>
      <c r="B2574" s="1232">
        <f>'Acct Summary 7-8'!D20</f>
        <v>-693538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384933</v>
      </c>
      <c r="C2591" s="14" t="s">
        <v>672</v>
      </c>
      <c r="D2591" s="14" t="str">
        <f t="shared" si="39"/>
        <v>Error?</v>
      </c>
    </row>
    <row r="2592" spans="1:4" x14ac:dyDescent="0.2">
      <c r="A2592" s="83">
        <v>2531</v>
      </c>
      <c r="D2592" s="14" t="str">
        <f t="shared" si="39"/>
        <v>OK</v>
      </c>
    </row>
    <row r="2593" spans="1:4" x14ac:dyDescent="0.2">
      <c r="A2593" s="55">
        <v>2532</v>
      </c>
      <c r="B2593" s="1232">
        <f>'Acct Summary 7-8'!F6</f>
        <v>281028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665961</v>
      </c>
      <c r="C2595" s="14" t="s">
        <v>672</v>
      </c>
      <c r="D2595" s="14" t="str">
        <f t="shared" si="39"/>
        <v>Error?</v>
      </c>
    </row>
    <row r="2596" spans="1:4" x14ac:dyDescent="0.2">
      <c r="A2596" s="55">
        <v>2535</v>
      </c>
      <c r="B2596" s="1232">
        <f>'Acct Summary 7-8'!F13</f>
        <v>871221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871221</v>
      </c>
      <c r="C2600" s="14" t="s">
        <v>672</v>
      </c>
      <c r="D2600" s="14" t="str">
        <f t="shared" si="39"/>
        <v>Error?</v>
      </c>
    </row>
    <row r="2601" spans="1:4" x14ac:dyDescent="0.2">
      <c r="A2601" s="55">
        <v>2540</v>
      </c>
      <c r="B2601" s="1232">
        <f>'Acct Summary 7-8'!F20</f>
        <v>-205260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550142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550142</v>
      </c>
      <c r="C2606" s="14" t="s">
        <v>672</v>
      </c>
      <c r="D2606" s="14" t="str">
        <f t="shared" si="39"/>
        <v>Error?</v>
      </c>
    </row>
    <row r="2607" spans="1:4" x14ac:dyDescent="0.2">
      <c r="A2607" s="55">
        <v>2546</v>
      </c>
      <c r="B2607" s="1232">
        <f>'Acct Summary 7-8'!G12</f>
        <v>145883</v>
      </c>
      <c r="C2607" s="14" t="s">
        <v>672</v>
      </c>
      <c r="D2607" s="14" t="str">
        <f t="shared" si="39"/>
        <v>Error?</v>
      </c>
    </row>
    <row r="2608" spans="1:4" x14ac:dyDescent="0.2">
      <c r="A2608" s="55">
        <v>2547</v>
      </c>
      <c r="B2608" s="1232">
        <f>'Acct Summary 7-8'!G13</f>
        <v>343631</v>
      </c>
      <c r="C2608" s="14" t="s">
        <v>672</v>
      </c>
      <c r="D2608" s="14" t="str">
        <f t="shared" si="39"/>
        <v>Error?</v>
      </c>
    </row>
    <row r="2609" spans="1:4" x14ac:dyDescent="0.2">
      <c r="A2609" s="55">
        <v>2548</v>
      </c>
      <c r="B2609" s="1232">
        <f>'Acct Summary 7-8'!G14</f>
        <v>4005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515357</v>
      </c>
      <c r="C2612" s="14" t="s">
        <v>672</v>
      </c>
      <c r="D2612" s="14" t="str">
        <f t="shared" si="39"/>
        <v>Error?</v>
      </c>
    </row>
    <row r="2613" spans="1:4" x14ac:dyDescent="0.2">
      <c r="A2613" s="55">
        <v>2552</v>
      </c>
      <c r="B2613" s="1232">
        <f>'Acct Summary 7-8'!G20</f>
        <v>34785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1436597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1436597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1623251</v>
      </c>
      <c r="C2634" s="14" t="s">
        <v>672</v>
      </c>
      <c r="D2634" s="14" t="str">
        <f t="shared" si="40"/>
        <v>Error?</v>
      </c>
    </row>
    <row r="2635" spans="1:4" x14ac:dyDescent="0.2">
      <c r="A2635" s="55">
        <v>2574</v>
      </c>
      <c r="B2635" s="1232">
        <f>'Acct Summary 7-8'!E17</f>
        <v>1623251</v>
      </c>
      <c r="C2635" s="14" t="s">
        <v>672</v>
      </c>
      <c r="D2635" s="14" t="str">
        <f t="shared" si="40"/>
        <v>Error?</v>
      </c>
    </row>
    <row r="2636" spans="1:4" x14ac:dyDescent="0.2">
      <c r="A2636" s="55">
        <v>2575</v>
      </c>
      <c r="B2636" s="1232">
        <f>'Acct Summary 7-8'!E20</f>
        <v>-186654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166028</v>
      </c>
      <c r="D2718" s="14" t="str">
        <f t="shared" si="41"/>
        <v>Error?</v>
      </c>
    </row>
    <row r="2719" spans="1:4" x14ac:dyDescent="0.2">
      <c r="A2719" s="55">
        <v>2658</v>
      </c>
      <c r="B2719" s="1232">
        <f>'Expenditures 15-22'!D51</f>
        <v>45184</v>
      </c>
      <c r="D2719" s="14" t="str">
        <f t="shared" si="41"/>
        <v>Error?</v>
      </c>
    </row>
    <row r="2720" spans="1:4" x14ac:dyDescent="0.2">
      <c r="A2720" s="55">
        <v>2659</v>
      </c>
      <c r="B2720" s="1232">
        <f>'Expenditures 15-22'!E51</f>
        <v>5852</v>
      </c>
      <c r="D2720" s="14" t="str">
        <f t="shared" si="41"/>
        <v>Error?</v>
      </c>
    </row>
    <row r="2721" spans="1:4" x14ac:dyDescent="0.2">
      <c r="A2721" s="55">
        <v>2660</v>
      </c>
      <c r="B2721" s="1232">
        <f>'Expenditures 15-22'!F51</f>
        <v>395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130</v>
      </c>
      <c r="D2723" s="14" t="str">
        <f t="shared" si="41"/>
        <v>Error?</v>
      </c>
    </row>
    <row r="2724" spans="1:4" x14ac:dyDescent="0.2">
      <c r="A2724" s="55">
        <v>2663</v>
      </c>
      <c r="B2724" s="1232">
        <f>'Expenditures 15-22'!K51</f>
        <v>217589</v>
      </c>
      <c r="C2724" s="14" t="s">
        <v>672</v>
      </c>
      <c r="D2724" s="14" t="str">
        <f t="shared" si="41"/>
        <v>Error?</v>
      </c>
    </row>
    <row r="2725" spans="1:4" x14ac:dyDescent="0.2">
      <c r="A2725" s="55">
        <v>2664</v>
      </c>
      <c r="B2725" s="1232">
        <f>'Expenditures 15-22'!D241</f>
        <v>12102</v>
      </c>
      <c r="D2725" s="14" t="str">
        <f t="shared" si="41"/>
        <v>Error?</v>
      </c>
    </row>
    <row r="2726" spans="1:4" x14ac:dyDescent="0.2">
      <c r="A2726" s="55">
        <v>2665</v>
      </c>
      <c r="B2726" s="1232">
        <f>'Expenditures 15-22'!K241</f>
        <v>12102</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53057</v>
      </c>
      <c r="C2789" s="14" t="s">
        <v>672</v>
      </c>
      <c r="D2789" s="14" t="str">
        <f t="shared" si="42"/>
        <v>Error?</v>
      </c>
    </row>
    <row r="2790" spans="1:4" x14ac:dyDescent="0.2">
      <c r="A2790" s="55">
        <v>2729</v>
      </c>
      <c r="B2790" s="1232">
        <f>'Expenditures 15-22'!E102</f>
        <v>53057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600419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1202728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29210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1202728</v>
      </c>
      <c r="D2912" s="14" t="str">
        <f t="shared" si="44"/>
        <v>Error?</v>
      </c>
    </row>
    <row r="2913" spans="1:4" x14ac:dyDescent="0.2">
      <c r="A2913" s="55">
        <v>2852</v>
      </c>
      <c r="B2913" s="1232">
        <f>'Assets-Liab 5-6'!I41</f>
        <v>1202728</v>
      </c>
      <c r="C2913" s="14" t="s">
        <v>672</v>
      </c>
      <c r="D2913" s="14" t="str">
        <f t="shared" si="44"/>
        <v>Error?</v>
      </c>
    </row>
    <row r="2914" spans="1:4" x14ac:dyDescent="0.2">
      <c r="A2914" s="55">
        <v>2853</v>
      </c>
      <c r="B2914" s="1232">
        <f>'Assets-Liab 5-6'!L33</f>
        <v>29210</v>
      </c>
      <c r="D2914" s="14" t="str">
        <f t="shared" si="44"/>
        <v>Error?</v>
      </c>
    </row>
    <row r="2915" spans="1:4" x14ac:dyDescent="0.2">
      <c r="A2915" s="83">
        <v>2854</v>
      </c>
      <c r="D2915" s="14" t="str">
        <f t="shared" si="44"/>
        <v>OK</v>
      </c>
    </row>
    <row r="2916" spans="1:4" x14ac:dyDescent="0.2">
      <c r="A2916" s="55">
        <v>2855</v>
      </c>
      <c r="B2916" s="1232">
        <f>'Assets-Liab 5-6'!L34</f>
        <v>29210</v>
      </c>
      <c r="C2916" s="14" t="s">
        <v>672</v>
      </c>
      <c r="D2916" s="14" t="str">
        <f t="shared" si="44"/>
        <v>Error?</v>
      </c>
    </row>
    <row r="2917" spans="1:4" x14ac:dyDescent="0.2">
      <c r="A2917" s="55">
        <v>2856</v>
      </c>
      <c r="B2917" s="1232">
        <f>'Assets-Liab 5-6'!L41</f>
        <v>29210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53057</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53057</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26893</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26893</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140662</v>
      </c>
      <c r="D3055" s="14" t="str">
        <f t="shared" si="46"/>
        <v>Error?</v>
      </c>
    </row>
    <row r="3056" spans="1:4" x14ac:dyDescent="0.2">
      <c r="A3056" s="55">
        <v>2995</v>
      </c>
      <c r="B3056" s="1232">
        <f>'Expenditures 15-22'!D10</f>
        <v>61157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450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202269</v>
      </c>
      <c r="C3062" s="14" t="s">
        <v>672</v>
      </c>
      <c r="D3062" s="14" t="str">
        <f t="shared" si="46"/>
        <v>Error?</v>
      </c>
    </row>
    <row r="3063" spans="1:4" x14ac:dyDescent="0.2">
      <c r="A3063" s="83">
        <v>3002</v>
      </c>
      <c r="D3063" s="14" t="str">
        <f t="shared" si="46"/>
        <v>OK</v>
      </c>
    </row>
    <row r="3064" spans="1:4" x14ac:dyDescent="0.2">
      <c r="A3064" s="55">
        <v>3003</v>
      </c>
      <c r="B3064" s="1232">
        <f>'Expenditures 15-22'!D213</f>
        <v>1604</v>
      </c>
      <c r="D3064" s="14" t="str">
        <f t="shared" si="46"/>
        <v>Error?</v>
      </c>
    </row>
    <row r="3065" spans="1:4" x14ac:dyDescent="0.2">
      <c r="A3065" s="55">
        <v>3004</v>
      </c>
      <c r="B3065" s="1232">
        <f>'Expenditures 15-22'!K213</f>
        <v>1604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89509</v>
      </c>
      <c r="C3225" s="14" t="s">
        <v>672</v>
      </c>
      <c r="D3225" s="14" t="str">
        <f t="shared" si="49"/>
        <v>Error?</v>
      </c>
    </row>
    <row r="3226" spans="1:4" x14ac:dyDescent="0.2">
      <c r="A3226" s="55">
        <v>3165</v>
      </c>
      <c r="B3226" s="1232">
        <f>'Acct Summary 7-8'!I8</f>
        <v>89509</v>
      </c>
      <c r="C3226" s="14" t="s">
        <v>672</v>
      </c>
      <c r="D3226" s="14" t="str">
        <f t="shared" si="49"/>
        <v>Error?</v>
      </c>
    </row>
    <row r="3227" spans="1:4" x14ac:dyDescent="0.2">
      <c r="A3227" s="55">
        <v>3166</v>
      </c>
      <c r="B3227" s="1232">
        <f>'Acct Summary 7-8'!I20</f>
        <v>89509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91111</v>
      </c>
      <c r="C3231" s="14" t="s">
        <v>672</v>
      </c>
      <c r="D3231" s="14" t="str">
        <f t="shared" si="49"/>
        <v>Error?</v>
      </c>
    </row>
    <row r="3232" spans="1:4" x14ac:dyDescent="0.2">
      <c r="A3232" s="55">
        <v>3171</v>
      </c>
      <c r="B3232" s="1232">
        <f>'Acct Summary 7-8'!C77</f>
        <v>-91111</v>
      </c>
      <c r="C3232" s="14" t="s">
        <v>672</v>
      </c>
      <c r="D3232" s="14" t="str">
        <f t="shared" si="49"/>
        <v>Error?</v>
      </c>
    </row>
    <row r="3233" spans="1:4" x14ac:dyDescent="0.2">
      <c r="A3233" s="55">
        <v>3172</v>
      </c>
      <c r="B3233" s="1232">
        <f>'Acct Summary 7-8'!C78</f>
        <v>916452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89789</v>
      </c>
      <c r="C3237" s="14" t="s">
        <v>672</v>
      </c>
      <c r="D3237" s="14" t="str">
        <f t="shared" si="49"/>
        <v>Error?</v>
      </c>
    </row>
    <row r="3238" spans="1:4" x14ac:dyDescent="0.2">
      <c r="A3238" s="55">
        <v>3177</v>
      </c>
      <c r="B3238" s="1232">
        <f>'Acct Summary 7-8'!D77</f>
        <v>-89789</v>
      </c>
      <c r="C3238" s="14" t="s">
        <v>672</v>
      </c>
      <c r="D3238" s="14" t="str">
        <f t="shared" si="49"/>
        <v>Error?</v>
      </c>
    </row>
    <row r="3239" spans="1:4" x14ac:dyDescent="0.2">
      <c r="A3239" s="55">
        <v>3178</v>
      </c>
      <c r="B3239" s="1232">
        <f>'Acct Summary 7-8'!D78</f>
        <v>-783327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-205260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34785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180900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180900</v>
      </c>
      <c r="C3277" s="14" t="s">
        <v>672</v>
      </c>
      <c r="D3277" s="14" t="str">
        <f t="shared" si="50"/>
        <v>Error?</v>
      </c>
    </row>
    <row r="3278" spans="1:4" x14ac:dyDescent="0.2">
      <c r="A3278" s="55">
        <v>3217</v>
      </c>
      <c r="B3278" s="1232">
        <f>'Acct Summary 7-8'!E78</f>
        <v>-5754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89509</v>
      </c>
      <c r="C3320" s="14" t="s">
        <v>672</v>
      </c>
      <c r="D3320" s="14" t="str">
        <f t="shared" si="50"/>
        <v>Error?</v>
      </c>
    </row>
    <row r="3321" spans="1:4" x14ac:dyDescent="0.2">
      <c r="A3321" s="55">
        <v>3260</v>
      </c>
      <c r="B3321" s="1232">
        <f>'Acct Summary 7-8'!I79</f>
        <v>1113219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1202728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1037219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162629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31992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35767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1269465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67715</v>
      </c>
      <c r="D3387" s="14" t="str">
        <f t="shared" si="51"/>
        <v>Error?</v>
      </c>
    </row>
    <row r="3388" spans="1:4" x14ac:dyDescent="0.2">
      <c r="A3388" s="55">
        <v>3327</v>
      </c>
      <c r="B3388" s="1232">
        <f>'Expenditures 15-22'!D211</f>
        <v>46019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67715</v>
      </c>
      <c r="C3390" s="14" t="s">
        <v>672</v>
      </c>
      <c r="D3390" s="14" t="str">
        <f t="shared" si="51"/>
        <v>Error?</v>
      </c>
    </row>
    <row r="3391" spans="1:4" x14ac:dyDescent="0.2">
      <c r="A3391" s="55">
        <v>3330</v>
      </c>
      <c r="B3391" s="1232">
        <f>'Expenditures 15-22'!K211</f>
        <v>46019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9327127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1159384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1475837</v>
      </c>
      <c r="D3417" s="14" t="str">
        <f t="shared" si="52"/>
        <v>Error?</v>
      </c>
    </row>
    <row r="3418" spans="1:4" x14ac:dyDescent="0.2">
      <c r="A3418" s="83">
        <v>3357</v>
      </c>
      <c r="D3418" s="14" t="str">
        <f t="shared" si="52"/>
        <v>OK</v>
      </c>
    </row>
    <row r="3419" spans="1:4" x14ac:dyDescent="0.2">
      <c r="A3419" s="55">
        <v>3358</v>
      </c>
      <c r="B3419" s="1232">
        <f>'Assets-Liab 5-6'!F4</f>
        <v>1114083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449487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25</v>
      </c>
      <c r="D3425" s="14" t="str">
        <f t="shared" si="52"/>
        <v>Error?</v>
      </c>
    </row>
    <row r="3426" spans="1:4" x14ac:dyDescent="0.2">
      <c r="A3426" s="83">
        <v>3365</v>
      </c>
      <c r="D3426" s="14" t="str">
        <f t="shared" si="52"/>
        <v>OK</v>
      </c>
    </row>
    <row r="3427" spans="1:4" x14ac:dyDescent="0.2">
      <c r="A3427" s="55">
        <v>3366</v>
      </c>
      <c r="B3427" s="1232">
        <f>'Assets-Liab 5-6'!I4</f>
        <v>1202728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29210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197643</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197643</v>
      </c>
      <c r="D3448" s="14" t="str">
        <f t="shared" si="52"/>
        <v>Error?</v>
      </c>
    </row>
    <row r="3449" spans="1:4" x14ac:dyDescent="0.2">
      <c r="A3449" s="55">
        <v>3388</v>
      </c>
      <c r="B3449" s="1232">
        <f>'Tax Sched 24'!F16</f>
        <v>196918</v>
      </c>
      <c r="C3449" s="14" t="s">
        <v>672</v>
      </c>
      <c r="D3449" s="14" t="str">
        <f t="shared" si="52"/>
        <v>Error?</v>
      </c>
    </row>
    <row r="3450" spans="1:4" x14ac:dyDescent="0.2">
      <c r="A3450" s="55">
        <v>3389</v>
      </c>
      <c r="B3450" s="1232">
        <f>'Tax Sched 24'!E16</f>
        <v>394561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600419</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600419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600419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21838</v>
      </c>
      <c r="D3721" s="14" t="str">
        <f t="shared" si="57"/>
        <v>Error?</v>
      </c>
    </row>
    <row r="3722" spans="1:4" x14ac:dyDescent="0.2">
      <c r="A3722" s="55">
        <v>3661</v>
      </c>
      <c r="B3722" s="1232">
        <f>'Expenditures 15-22'!D278</f>
        <v>21838</v>
      </c>
      <c r="C3722" s="14" t="s">
        <v>672</v>
      </c>
      <c r="D3722" s="14" t="str">
        <f t="shared" si="57"/>
        <v>Error?</v>
      </c>
    </row>
    <row r="3723" spans="1:4" x14ac:dyDescent="0.2">
      <c r="A3723" s="55">
        <v>3662</v>
      </c>
      <c r="B3723" s="1232">
        <f>'Expenditures 15-22'!K276</f>
        <v>21838</v>
      </c>
      <c r="C3723" s="14" t="s">
        <v>672</v>
      </c>
      <c r="D3723" s="14" t="str">
        <f t="shared" si="57"/>
        <v>Error?</v>
      </c>
    </row>
    <row r="3724" spans="1:4" x14ac:dyDescent="0.2">
      <c r="A3724" s="55">
        <v>3663</v>
      </c>
      <c r="B3724" s="1232">
        <f>'Expenditures 15-22'!K278</f>
        <v>21838</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410598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9541702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26726040</v>
      </c>
      <c r="C4122" s="14" t="s">
        <v>672</v>
      </c>
      <c r="D4122" s="14" t="str">
        <f t="shared" si="63"/>
        <v>Error?</v>
      </c>
    </row>
    <row r="4123" spans="1:4" x14ac:dyDescent="0.2">
      <c r="A4123" s="55">
        <v>4062</v>
      </c>
      <c r="B4123" s="1232">
        <f>'Acct Summary 7-8'!D10</f>
        <v>2019217</v>
      </c>
      <c r="C4123" s="14" t="s">
        <v>672</v>
      </c>
      <c r="D4123" s="14" t="str">
        <f t="shared" si="63"/>
        <v>Error?</v>
      </c>
    </row>
    <row r="4124" spans="1:4" x14ac:dyDescent="0.2">
      <c r="A4124" s="55">
        <v>4063</v>
      </c>
      <c r="B4124" s="1232">
        <f>'Acct Summary 7-8'!E10</f>
        <v>1436597</v>
      </c>
      <c r="C4124" s="14" t="s">
        <v>672</v>
      </c>
      <c r="D4124" s="14" t="str">
        <f t="shared" si="63"/>
        <v>Error?</v>
      </c>
    </row>
    <row r="4125" spans="1:4" x14ac:dyDescent="0.2">
      <c r="A4125" s="55">
        <v>4064</v>
      </c>
      <c r="B4125" s="1232">
        <f>'Acct Summary 7-8'!F10</f>
        <v>665961</v>
      </c>
      <c r="C4125" s="14" t="s">
        <v>672</v>
      </c>
      <c r="D4125" s="14" t="str">
        <f t="shared" si="63"/>
        <v>Error?</v>
      </c>
    </row>
    <row r="4126" spans="1:4" x14ac:dyDescent="0.2">
      <c r="A4126" s="55">
        <v>4065</v>
      </c>
      <c r="B4126" s="1232">
        <f>'Acct Summary 7-8'!G10</f>
        <v>550142</v>
      </c>
      <c r="C4126" s="14" t="s">
        <v>672</v>
      </c>
      <c r="D4126" s="14" t="str">
        <f t="shared" si="63"/>
        <v>Error?</v>
      </c>
    </row>
    <row r="4127" spans="1:4" x14ac:dyDescent="0.2">
      <c r="A4127" s="55">
        <v>4066</v>
      </c>
      <c r="B4127" s="1232">
        <f>'Acct Summary 7-8'!H10</f>
        <v>2</v>
      </c>
      <c r="C4127" s="14" t="s">
        <v>672</v>
      </c>
      <c r="D4127" s="14" t="str">
        <f t="shared" si="63"/>
        <v>Error?</v>
      </c>
    </row>
    <row r="4128" spans="1:4" x14ac:dyDescent="0.2">
      <c r="A4128" s="55">
        <v>4067</v>
      </c>
      <c r="B4128" s="1232">
        <f>'Acct Summary 7-8'!I10</f>
        <v>89509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9541702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25718477</v>
      </c>
      <c r="C4136" s="14" t="s">
        <v>672</v>
      </c>
      <c r="D4136" s="14" t="str">
        <f t="shared" si="63"/>
        <v>Error?</v>
      </c>
    </row>
    <row r="4137" spans="1:4" x14ac:dyDescent="0.2">
      <c r="A4137" s="55">
        <v>4076</v>
      </c>
      <c r="B4137" s="1232">
        <f>'Acct Summary 7-8'!D19</f>
        <v>2712755</v>
      </c>
      <c r="C4137" s="14" t="s">
        <v>672</v>
      </c>
      <c r="D4137" s="14" t="str">
        <f t="shared" si="63"/>
        <v>Error?</v>
      </c>
    </row>
    <row r="4138" spans="1:4" x14ac:dyDescent="0.2">
      <c r="A4138" s="55">
        <v>4077</v>
      </c>
      <c r="B4138" s="1232">
        <f>'Acct Summary 7-8'!E19</f>
        <v>1623251</v>
      </c>
      <c r="C4138" s="14" t="s">
        <v>672</v>
      </c>
      <c r="D4138" s="14" t="str">
        <f t="shared" si="63"/>
        <v>Error?</v>
      </c>
    </row>
    <row r="4139" spans="1:4" x14ac:dyDescent="0.2">
      <c r="A4139" s="55">
        <v>4078</v>
      </c>
      <c r="B4139" s="1232">
        <f>'Acct Summary 7-8'!F19</f>
        <v>871221</v>
      </c>
      <c r="C4139" s="14" t="s">
        <v>672</v>
      </c>
      <c r="D4139" s="14" t="str">
        <f t="shared" si="63"/>
        <v>Error?</v>
      </c>
    </row>
    <row r="4140" spans="1:4" x14ac:dyDescent="0.2">
      <c r="A4140" s="55">
        <v>4079</v>
      </c>
      <c r="B4140" s="1232">
        <f>'Acct Summary 7-8'!G19</f>
        <v>515357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10470315</v>
      </c>
      <c r="C4171" s="14" t="s">
        <v>672</v>
      </c>
      <c r="D4171" s="14" t="str">
        <f t="shared" si="64"/>
        <v>Error?</v>
      </c>
    </row>
    <row r="4172" spans="1:4" x14ac:dyDescent="0.2">
      <c r="A4172" s="55">
        <v>4111</v>
      </c>
      <c r="B4172" s="1232">
        <f>'Short-Term Long-Term Debt 25'!J49</f>
        <v>8994478</v>
      </c>
      <c r="C4172" s="14" t="s">
        <v>672</v>
      </c>
      <c r="D4172" s="14" t="str">
        <f t="shared" si="64"/>
        <v>Error?</v>
      </c>
    </row>
    <row r="4173" spans="1:4" x14ac:dyDescent="0.2">
      <c r="A4173" s="55">
        <v>4112</v>
      </c>
      <c r="B4173" s="1232">
        <f>'Short-Term Long-Term Debt 25'!H49</f>
        <v>873222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20327</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518.30399999999997</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4138</v>
      </c>
      <c r="C4268" s="14" t="s">
        <v>672</v>
      </c>
      <c r="D4268" s="14" t="str">
        <f t="shared" si="65"/>
        <v>Error?</v>
      </c>
    </row>
    <row r="4269" spans="1:5" x14ac:dyDescent="0.2">
      <c r="A4269" s="91">
        <v>4208</v>
      </c>
      <c r="B4269" s="1232">
        <f>'FP Info 3'!J16</f>
        <v>12749272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22557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157493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51730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43343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8.8849999999999998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3301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303875583</v>
      </c>
      <c r="D4995" s="14" t="str">
        <f t="shared" si="77"/>
        <v>Error?</v>
      </c>
    </row>
    <row r="4996" spans="1:4" x14ac:dyDescent="0.2">
      <c r="A4996" s="91">
        <v>4935</v>
      </c>
      <c r="B4996" s="1232">
        <f>'FP Info 3'!H31</f>
        <v>20967415.227000002</v>
      </c>
      <c r="D4996" s="14" t="str">
        <f t="shared" si="77"/>
        <v>Error?</v>
      </c>
    </row>
    <row r="4997" spans="1:4" x14ac:dyDescent="0.2">
      <c r="A4997" s="91">
        <v>4936</v>
      </c>
      <c r="B4997" s="1232">
        <f>'FP Info 3'!H37</f>
        <v>10470315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10476861</v>
      </c>
      <c r="D5061" s="14" t="str">
        <f t="shared" si="78"/>
        <v>Error?</v>
      </c>
    </row>
    <row r="5062" spans="1:4" x14ac:dyDescent="0.2">
      <c r="A5062" s="83">
        <v>5001</v>
      </c>
      <c r="D5062" s="14" t="str">
        <f t="shared" si="78"/>
        <v>OK</v>
      </c>
    </row>
    <row r="5063" spans="1:4" x14ac:dyDescent="0.2">
      <c r="A5063" s="55">
        <v>5002</v>
      </c>
      <c r="B5063" s="1232">
        <f>'Revenues 9-14'!C7</f>
        <v>1109311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11586172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8439</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8439</v>
      </c>
      <c r="C5087" s="14" t="s">
        <v>672</v>
      </c>
      <c r="D5087" s="14" t="str">
        <f t="shared" si="78"/>
        <v>Error?</v>
      </c>
    </row>
    <row r="5088" spans="1:4" x14ac:dyDescent="0.2">
      <c r="A5088" s="55">
        <v>5027</v>
      </c>
      <c r="B5088" s="1232">
        <f>'Revenues 9-14'!C65</f>
        <v>28807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28807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291416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77812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77812</v>
      </c>
      <c r="C5102" s="14" t="s">
        <v>672</v>
      </c>
      <c r="D5102" s="14" t="str">
        <f t="shared" si="78"/>
        <v>Error?</v>
      </c>
    </row>
    <row r="5103" spans="1:4" x14ac:dyDescent="0.2">
      <c r="A5103" s="55">
        <v>5042</v>
      </c>
      <c r="B5103" s="1232">
        <f>'Revenues 9-14'!C84</f>
        <v>146144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146144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34045</v>
      </c>
      <c r="D5114" s="14" t="str">
        <f t="shared" si="78"/>
        <v>Error?</v>
      </c>
    </row>
    <row r="5115" spans="1:4" x14ac:dyDescent="0.2">
      <c r="A5115" s="55">
        <v>5054</v>
      </c>
      <c r="B5115" s="1232">
        <f>'Revenues 9-14'!C98</f>
        <v>90266</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41809</v>
      </c>
      <c r="D5118" s="14" t="str">
        <f t="shared" si="78"/>
        <v>Error?</v>
      </c>
    </row>
    <row r="5119" spans="1:4" x14ac:dyDescent="0.2">
      <c r="A5119" s="55">
        <v>5058</v>
      </c>
      <c r="B5119" s="1232">
        <f>'Revenues 9-14'!C107</f>
        <v>58226</v>
      </c>
      <c r="D5119" s="14" t="str">
        <f t="shared" ref="D5119:D5182" si="79">IF(ISBLANK(B5119),"OK",IF(A5119-B5119=0,"OK","Error?"))</f>
        <v>Error?</v>
      </c>
    </row>
    <row r="5120" spans="1:4" x14ac:dyDescent="0.2">
      <c r="A5120" s="55">
        <v>5059</v>
      </c>
      <c r="B5120" s="1232">
        <f>'Revenues 9-14'!C108</f>
        <v>280340</v>
      </c>
      <c r="C5120" s="14" t="s">
        <v>672</v>
      </c>
      <c r="D5120" s="14" t="str">
        <f t="shared" si="79"/>
        <v>Error?</v>
      </c>
    </row>
    <row r="5121" spans="1:4" x14ac:dyDescent="0.2">
      <c r="A5121" s="55">
        <v>5060</v>
      </c>
      <c r="B5121" s="1232">
        <f>'Revenues 9-14'!C109</f>
        <v>12419130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2915648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2915648</v>
      </c>
      <c r="C5132" s="14" t="s">
        <v>672</v>
      </c>
      <c r="D5132" s="14" t="str">
        <f t="shared" si="79"/>
        <v>Error?</v>
      </c>
    </row>
    <row r="5133" spans="1:4" x14ac:dyDescent="0.2">
      <c r="A5133" s="55">
        <v>5072</v>
      </c>
      <c r="B5133" s="1232">
        <f>'Revenues 9-14'!C124</f>
        <v>23007</v>
      </c>
      <c r="D5133" s="14" t="str">
        <f t="shared" si="79"/>
        <v>Error?</v>
      </c>
    </row>
    <row r="5134" spans="1:4" x14ac:dyDescent="0.2">
      <c r="A5134" s="55">
        <v>5073</v>
      </c>
      <c r="B5134" s="1232">
        <f>'Revenues 9-14'!C125</f>
        <v>219445</v>
      </c>
      <c r="D5134" s="14" t="str">
        <f t="shared" si="79"/>
        <v>Error?</v>
      </c>
    </row>
    <row r="5135" spans="1:4" x14ac:dyDescent="0.2">
      <c r="A5135" s="55">
        <v>5074</v>
      </c>
      <c r="B5135" s="1232">
        <f>'Revenues 9-14'!C126</f>
        <v>283419</v>
      </c>
      <c r="D5135" s="14" t="str">
        <f t="shared" si="79"/>
        <v>Error?</v>
      </c>
    </row>
    <row r="5136" spans="1:4" x14ac:dyDescent="0.2">
      <c r="A5136" s="83">
        <v>5075</v>
      </c>
      <c r="D5136" s="14" t="str">
        <f t="shared" si="79"/>
        <v>OK</v>
      </c>
    </row>
    <row r="5137" spans="1:4" x14ac:dyDescent="0.2">
      <c r="A5137" s="55">
        <v>5076</v>
      </c>
      <c r="B5137" s="1232">
        <f>'Revenues 9-14'!C127</f>
        <v>15635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4650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546156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109109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109109</v>
      </c>
      <c r="C5165" s="14" t="s">
        <v>672</v>
      </c>
      <c r="D5165" s="14" t="str">
        <f t="shared" si="79"/>
        <v>Error?</v>
      </c>
    </row>
    <row r="5166" spans="1:4" x14ac:dyDescent="0.2">
      <c r="A5166" s="83">
        <v>5105</v>
      </c>
      <c r="D5166" s="14" t="str">
        <f t="shared" si="79"/>
        <v>OK</v>
      </c>
    </row>
    <row r="5167" spans="1:4" x14ac:dyDescent="0.2">
      <c r="A5167" s="55">
        <v>5106</v>
      </c>
      <c r="B5167" s="1232">
        <f>'Revenues 9-14'!C145</f>
        <v>1187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300000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956452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3872100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173666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14252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187918</v>
      </c>
      <c r="C5246" s="14" t="s">
        <v>672</v>
      </c>
      <c r="D5246" s="14" t="str">
        <f t="shared" si="80"/>
        <v>Error?</v>
      </c>
    </row>
    <row r="5247" spans="1:4" x14ac:dyDescent="0.2">
      <c r="A5247" s="55">
        <v>5186</v>
      </c>
      <c r="B5247" s="1232">
        <f>'Revenues 9-14'!C203</f>
        <v>200106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200106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7652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222309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229961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893108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893108</v>
      </c>
      <c r="C5326" s="14" t="s">
        <v>672</v>
      </c>
      <c r="D5326" s="14" t="str">
        <f t="shared" si="82"/>
        <v>Error?</v>
      </c>
    </row>
    <row r="5327" spans="1:4" x14ac:dyDescent="0.2">
      <c r="A5327" s="55">
        <v>5266</v>
      </c>
      <c r="B5327" s="1232">
        <f>'Revenues 9-14'!C275</f>
        <v>17184338</v>
      </c>
      <c r="C5327" s="14" t="s">
        <v>672</v>
      </c>
      <c r="D5327" s="14" t="str">
        <f t="shared" si="82"/>
        <v>Error?</v>
      </c>
    </row>
    <row r="5328" spans="1:4" x14ac:dyDescent="0.2">
      <c r="A5328" s="55">
        <v>5267</v>
      </c>
      <c r="B5328" s="1232">
        <f>'Revenues 9-14'!D5</f>
        <v>1598118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1598118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20935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20935</v>
      </c>
      <c r="C5339" s="14" t="s">
        <v>672</v>
      </c>
      <c r="D5339" s="14" t="str">
        <f t="shared" si="82"/>
        <v>Error?</v>
      </c>
    </row>
    <row r="5340" spans="1:4" x14ac:dyDescent="0.2">
      <c r="A5340" s="55">
        <v>5279</v>
      </c>
      <c r="B5340" s="1232">
        <f>'Revenues 9-14'!D65</f>
        <v>5616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5616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231536</v>
      </c>
      <c r="D5349" s="14" t="str">
        <f t="shared" si="82"/>
        <v>Error?</v>
      </c>
    </row>
    <row r="5350" spans="1:4" x14ac:dyDescent="0.2">
      <c r="A5350" s="55">
        <v>5289</v>
      </c>
      <c r="B5350" s="1232">
        <f>'Revenues 9-14'!D96</f>
        <v>6650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142677</v>
      </c>
      <c r="D5354" s="14" t="str">
        <f t="shared" si="82"/>
        <v>Error?</v>
      </c>
    </row>
    <row r="5355" spans="1:4" x14ac:dyDescent="0.2">
      <c r="A5355" s="55">
        <v>5294</v>
      </c>
      <c r="B5355" s="1232">
        <f>'Revenues 9-14'!D108</f>
        <v>394548</v>
      </c>
      <c r="C5355" s="14" t="s">
        <v>672</v>
      </c>
      <c r="D5355" s="14" t="str">
        <f t="shared" si="82"/>
        <v>Error?</v>
      </c>
    </row>
    <row r="5356" spans="1:4" x14ac:dyDescent="0.2">
      <c r="A5356" s="55">
        <v>5295</v>
      </c>
      <c r="B5356" s="1232">
        <f>'Revenues 9-14'!D109</f>
        <v>2019217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2019217</v>
      </c>
      <c r="C5508" s="14" t="s">
        <v>672</v>
      </c>
      <c r="D5508" s="14" t="str">
        <f t="shared" si="85"/>
        <v>Error?</v>
      </c>
    </row>
    <row r="5509" spans="1:4" x14ac:dyDescent="0.2">
      <c r="A5509" s="55">
        <v>5448</v>
      </c>
      <c r="B5509" s="1232">
        <f>'Revenues 9-14'!E5</f>
        <v>1433081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1433081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3516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3516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1436597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1436597</v>
      </c>
      <c r="C5552" s="14" t="s">
        <v>672</v>
      </c>
      <c r="D5552" s="14" t="str">
        <f t="shared" si="85"/>
        <v>Error?</v>
      </c>
    </row>
    <row r="5553" spans="1:4" x14ac:dyDescent="0.2">
      <c r="A5553" s="55">
        <v>5492</v>
      </c>
      <c r="B5553" s="1232">
        <f>'Revenues 9-14'!F5</f>
        <v>367871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367871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4877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4877</v>
      </c>
      <c r="C5582" s="14" t="s">
        <v>672</v>
      </c>
      <c r="D5582" s="14" t="str">
        <f t="shared" si="86"/>
        <v>Error?</v>
      </c>
    </row>
    <row r="5583" spans="1:4" x14ac:dyDescent="0.2">
      <c r="A5583" s="55">
        <v>5522</v>
      </c>
      <c r="B5583" s="1232">
        <f>'Revenues 9-14'!F96</f>
        <v>12185</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12185</v>
      </c>
      <c r="C5587" s="14" t="s">
        <v>672</v>
      </c>
      <c r="D5587" s="14" t="str">
        <f t="shared" si="86"/>
        <v>Error?</v>
      </c>
    </row>
    <row r="5588" spans="1:4" x14ac:dyDescent="0.2">
      <c r="A5588" s="55">
        <v>5527</v>
      </c>
      <c r="B5588" s="1232">
        <f>'Revenues 9-14'!F109</f>
        <v>384933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80172</v>
      </c>
      <c r="D5615" s="14" t="str">
        <f t="shared" si="86"/>
        <v>Error?</v>
      </c>
    </row>
    <row r="5616" spans="1:4" x14ac:dyDescent="0.2">
      <c r="A5616" s="83">
        <v>5555</v>
      </c>
      <c r="D5616" s="14" t="str">
        <f t="shared" si="86"/>
        <v>OK</v>
      </c>
    </row>
    <row r="5617" spans="1:4" x14ac:dyDescent="0.2">
      <c r="A5617" s="55">
        <v>5556</v>
      </c>
      <c r="B5617" s="1232">
        <f>'Revenues 9-14'!F152</f>
        <v>200856</v>
      </c>
      <c r="D5617" s="14" t="str">
        <f t="shared" si="86"/>
        <v>Error?</v>
      </c>
    </row>
    <row r="5618" spans="1:4" x14ac:dyDescent="0.2">
      <c r="A5618" s="55">
        <v>5557</v>
      </c>
      <c r="B5618" s="1232">
        <f>'Revenues 9-14'!F154</f>
        <v>281028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281028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281028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665961</v>
      </c>
      <c r="C5720" s="14" t="s">
        <v>672</v>
      </c>
      <c r="D5720" s="14" t="str">
        <f t="shared" si="88"/>
        <v>Error?</v>
      </c>
    </row>
    <row r="5721" spans="1:4" x14ac:dyDescent="0.2">
      <c r="A5721" s="55">
        <v>5660</v>
      </c>
      <c r="B5721" s="1232">
        <f>'Revenues 9-14'!G5</f>
        <v>244455</v>
      </c>
      <c r="D5721" s="14" t="str">
        <f t="shared" si="88"/>
        <v>Error?</v>
      </c>
    </row>
    <row r="5722" spans="1:4" x14ac:dyDescent="0.2">
      <c r="A5722" s="55">
        <v>5661</v>
      </c>
      <c r="B5722" s="1232">
        <f>'Revenues 9-14'!G7</f>
        <v>22831</v>
      </c>
      <c r="D5722" s="14" t="str">
        <f t="shared" si="88"/>
        <v>Error?</v>
      </c>
    </row>
    <row r="5723" spans="1:4" x14ac:dyDescent="0.2">
      <c r="A5723" s="55">
        <v>5662</v>
      </c>
      <c r="B5723" s="1232">
        <f>'Revenues 9-14'!G8</f>
        <v>197643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464929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83741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83741</v>
      </c>
      <c r="C5730" s="14" t="s">
        <v>672</v>
      </c>
      <c r="D5730" s="14" t="str">
        <f t="shared" si="88"/>
        <v>Error?</v>
      </c>
    </row>
    <row r="5731" spans="1:4" x14ac:dyDescent="0.2">
      <c r="A5731" s="55">
        <v>5670</v>
      </c>
      <c r="B5731" s="1232">
        <f>'Revenues 9-14'!G65</f>
        <v>1472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1472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550142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v>
      </c>
      <c r="C5915" s="14" t="s">
        <v>672</v>
      </c>
      <c r="D5915" s="14" t="str">
        <f t="shared" si="91"/>
        <v>Error?</v>
      </c>
    </row>
    <row r="5916" spans="1:4" x14ac:dyDescent="0.2">
      <c r="A5916" s="55">
        <v>5855</v>
      </c>
      <c r="B5916" s="1232">
        <f>'Revenues 9-14'!I5</f>
        <v>85024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85024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4485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4485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89509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550142</v>
      </c>
      <c r="C6024" s="14" t="s">
        <v>672</v>
      </c>
      <c r="D6024" s="14" t="str">
        <f t="shared" si="93"/>
        <v>Error?</v>
      </c>
    </row>
    <row r="6025" spans="1:5" x14ac:dyDescent="0.2">
      <c r="A6025" s="55">
        <v>5964</v>
      </c>
      <c r="B6025" s="1232">
        <f>'Revenues 9-14'!H109</f>
        <v>2</v>
      </c>
      <c r="C6025" s="14" t="s">
        <v>672</v>
      </c>
      <c r="D6025" s="14" t="str">
        <f t="shared" si="93"/>
        <v>Error?</v>
      </c>
    </row>
    <row r="6026" spans="1:5" x14ac:dyDescent="0.2">
      <c r="A6026" s="55">
        <v>5965</v>
      </c>
      <c r="B6026" s="1232">
        <f>'Revenues 9-14'!I109</f>
        <v>89509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291416</v>
      </c>
      <c r="D6031" s="14" t="str">
        <f t="shared" si="93"/>
        <v>Error?</v>
      </c>
    </row>
    <row r="6032" spans="1:5" x14ac:dyDescent="0.2">
      <c r="A6032" s="55">
        <v>5971</v>
      </c>
      <c r="B6032" s="1232">
        <f>'Acct Summary 7-8'!G15</f>
        <v>21838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38660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1578.69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3587</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916452</v>
      </c>
      <c r="D6267" s="14" t="str">
        <f t="shared" si="96"/>
        <v>Error?</v>
      </c>
      <c r="E6267" s="14" t="s">
        <v>209</v>
      </c>
    </row>
    <row r="6268" spans="1:5" x14ac:dyDescent="0.2">
      <c r="A6268">
        <v>6207</v>
      </c>
      <c r="B6268" s="1232">
        <f>'Acct Summary 7-8'!D82</f>
        <v>-783327</v>
      </c>
      <c r="D6268" s="14" t="str">
        <f t="shared" si="96"/>
        <v>Error?</v>
      </c>
      <c r="E6268" s="14" t="s">
        <v>209</v>
      </c>
    </row>
    <row r="6269" spans="1:5" x14ac:dyDescent="0.2">
      <c r="A6269">
        <v>6208</v>
      </c>
      <c r="B6269" s="1232">
        <f>'Acct Summary 7-8'!E82</f>
        <v>-5754</v>
      </c>
      <c r="D6269" s="14" t="str">
        <f t="shared" si="96"/>
        <v>Error?</v>
      </c>
      <c r="E6269" s="14" t="s">
        <v>209</v>
      </c>
    </row>
    <row r="6270" spans="1:5" x14ac:dyDescent="0.2">
      <c r="A6270">
        <v>6209</v>
      </c>
      <c r="B6270" s="1232">
        <f>'Acct Summary 7-8'!F82</f>
        <v>-205260</v>
      </c>
      <c r="D6270" s="14" t="str">
        <f t="shared" si="96"/>
        <v>Error?</v>
      </c>
      <c r="E6270" s="14" t="s">
        <v>209</v>
      </c>
    </row>
    <row r="6271" spans="1:5" x14ac:dyDescent="0.2">
      <c r="A6271">
        <v>6210</v>
      </c>
      <c r="B6271" s="1232">
        <f>'Acct Summary 7-8'!G82</f>
        <v>34785</v>
      </c>
      <c r="D6271" s="14" t="str">
        <f t="shared" ref="D6271:D6334" si="97">IF(ISBLANK(B6271),"OK",IF(A6271-B6271=0,"OK","Error?"))</f>
        <v>Error?</v>
      </c>
      <c r="E6271" s="14" t="s">
        <v>209</v>
      </c>
    </row>
    <row r="6272" spans="1:5" x14ac:dyDescent="0.2">
      <c r="A6272">
        <v>6211</v>
      </c>
      <c r="B6272" s="1232">
        <f>'Acct Summary 7-8'!H82</f>
        <v>2</v>
      </c>
      <c r="D6272" s="14" t="str">
        <f t="shared" si="97"/>
        <v>Error?</v>
      </c>
      <c r="E6272" s="14" t="s">
        <v>209</v>
      </c>
    </row>
    <row r="6273" spans="1:5" x14ac:dyDescent="0.2">
      <c r="A6273">
        <v>6212</v>
      </c>
      <c r="B6273" s="1232">
        <f>'Acct Summary 7-8'!I82</f>
        <v>89509</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9.8756859192821636E-2</v>
      </c>
      <c r="D6276" s="14" t="str">
        <f t="shared" si="97"/>
        <v>Error?</v>
      </c>
      <c r="E6276" s="14" t="s">
        <v>209</v>
      </c>
    </row>
    <row r="6277" spans="1:5" x14ac:dyDescent="0.2">
      <c r="A6277">
        <v>6216</v>
      </c>
      <c r="B6277" s="1232">
        <f>'Acct Summary 7-8'!D83</f>
        <v>-0.67962976941276909</v>
      </c>
      <c r="D6277" s="14" t="str">
        <f t="shared" si="97"/>
        <v>Error?</v>
      </c>
      <c r="E6277" s="14" t="s">
        <v>209</v>
      </c>
    </row>
    <row r="6278" spans="1:5" x14ac:dyDescent="0.2">
      <c r="A6278">
        <v>6217</v>
      </c>
      <c r="B6278" s="1232">
        <f>'Acct Summary 7-8'!E83</f>
        <v>-3.8988045427780981E-3</v>
      </c>
      <c r="D6278" s="14" t="str">
        <f t="shared" si="97"/>
        <v>Error?</v>
      </c>
      <c r="E6278" s="14" t="s">
        <v>209</v>
      </c>
    </row>
    <row r="6279" spans="1:5" x14ac:dyDescent="0.2">
      <c r="A6279">
        <v>6218</v>
      </c>
      <c r="B6279" s="1232">
        <f>'Acct Summary 7-8'!F83</f>
        <v>-0.18424121003551799</v>
      </c>
      <c r="D6279" s="14" t="str">
        <f t="shared" si="97"/>
        <v>Error?</v>
      </c>
      <c r="E6279" s="14" t="s">
        <v>209</v>
      </c>
    </row>
    <row r="6280" spans="1:5" x14ac:dyDescent="0.2">
      <c r="A6280">
        <v>6219</v>
      </c>
      <c r="B6280" s="1232">
        <f>'Acct Summary 7-8'!G83</f>
        <v>7.6293769945277284E-2</v>
      </c>
      <c r="D6280" s="14" t="str">
        <f t="shared" si="97"/>
        <v>Error?</v>
      </c>
      <c r="E6280" s="14" t="s">
        <v>209</v>
      </c>
    </row>
    <row r="6281" spans="1:5" x14ac:dyDescent="0.2">
      <c r="A6281">
        <v>6220</v>
      </c>
      <c r="B6281" s="1232">
        <f>'Acct Summary 7-8'!H83</f>
        <v>0.08</v>
      </c>
      <c r="D6281" s="14" t="str">
        <f t="shared" si="97"/>
        <v>Error?</v>
      </c>
      <c r="E6281" s="14" t="s">
        <v>209</v>
      </c>
    </row>
    <row r="6282" spans="1:5" x14ac:dyDescent="0.2">
      <c r="A6282">
        <v>6221</v>
      </c>
      <c r="B6282" s="1232">
        <f>'Acct Summary 7-8'!I83</f>
        <v>7.4421648119940662E-2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88874</v>
      </c>
      <c r="D6285" s="14" t="str">
        <f t="shared" si="97"/>
        <v>Error?</v>
      </c>
      <c r="E6285" s="14" t="s">
        <v>209</v>
      </c>
    </row>
    <row r="6286" spans="1:5" x14ac:dyDescent="0.2">
      <c r="A6286">
        <v>6225</v>
      </c>
      <c r="B6286" s="1232">
        <f>'Acct Summary 7-8'!E38</f>
        <v>2237</v>
      </c>
      <c r="D6286" s="14" t="str">
        <f t="shared" si="97"/>
        <v>Error?</v>
      </c>
      <c r="E6286" s="14" t="s">
        <v>209</v>
      </c>
    </row>
    <row r="6287" spans="1:5" x14ac:dyDescent="0.2">
      <c r="A6287">
        <v>6226</v>
      </c>
      <c r="B6287" s="1232">
        <f>'Acct Summary 7-8'!E39</f>
        <v>65327</v>
      </c>
      <c r="D6287" s="14" t="str">
        <f t="shared" si="97"/>
        <v>Error?</v>
      </c>
      <c r="E6287" s="14" t="s">
        <v>209</v>
      </c>
    </row>
    <row r="6288" spans="1:5" x14ac:dyDescent="0.2">
      <c r="A6288">
        <v>6227</v>
      </c>
      <c r="B6288" s="1232">
        <f>'Acct Summary 7-8'!E40</f>
        <v>24462</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52693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101440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218963</v>
      </c>
      <c r="D6845" s="14" t="str">
        <f t="shared" si="105"/>
        <v>Error?</v>
      </c>
    </row>
    <row r="6846" spans="1:4" x14ac:dyDescent="0.2">
      <c r="A6846">
        <v>6785</v>
      </c>
      <c r="B6846" s="1232">
        <f>'Expenditures 15-22'!I7</f>
        <v>2787</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145248</v>
      </c>
      <c r="D6848" s="14" t="str">
        <f t="shared" si="106"/>
        <v>Error?</v>
      </c>
    </row>
    <row r="6849" spans="1:4" x14ac:dyDescent="0.2">
      <c r="A6849">
        <v>6788</v>
      </c>
      <c r="B6849" s="1232">
        <f>'Expenditures 15-22'!I8</f>
        <v>1858</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184459</v>
      </c>
      <c r="D6880" s="14" t="str">
        <f t="shared" si="106"/>
        <v>Error?</v>
      </c>
    </row>
    <row r="6881" spans="1:4" x14ac:dyDescent="0.2">
      <c r="A6881">
        <v>6820</v>
      </c>
      <c r="B6881" s="1232">
        <f>'Expenditures 15-22'!K22</f>
        <v>184459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4645</v>
      </c>
      <c r="D6902" s="14" t="str">
        <f t="shared" si="106"/>
        <v>Error?</v>
      </c>
    </row>
    <row r="6903" spans="1:4" x14ac:dyDescent="0.2">
      <c r="A6903">
        <v>6842</v>
      </c>
      <c r="B6903" s="1232">
        <f>'Expenditures 15-22'!J33</f>
        <v>218963</v>
      </c>
      <c r="D6903" s="14" t="str">
        <f t="shared" si="106"/>
        <v>Error?</v>
      </c>
    </row>
    <row r="6904" spans="1:4" x14ac:dyDescent="0.2">
      <c r="A6904">
        <v>6843</v>
      </c>
      <c r="B6904" s="1232">
        <f>'Expenditures 15-22'!I36</f>
        <v>929</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2527</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6503</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9959</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67479</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67479</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75500</v>
      </c>
      <c r="D6933" s="14" t="str">
        <f t="shared" si="107"/>
        <v>Error?</v>
      </c>
    </row>
    <row r="6934" spans="1:4" x14ac:dyDescent="0.2">
      <c r="A6934">
        <v>6873</v>
      </c>
      <c r="B6934" s="1232">
        <f>'Expenditures 15-22'!E52</f>
        <v>170191</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245691</v>
      </c>
      <c r="D6940" s="14" t="str">
        <f t="shared" si="107"/>
        <v>Error?</v>
      </c>
    </row>
    <row r="6941" spans="1:4" x14ac:dyDescent="0.2">
      <c r="A6941">
        <v>6880</v>
      </c>
      <c r="B6941" s="1232">
        <f>'Expenditures 15-22'!L52</f>
        <v>65000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1200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1200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2095</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651</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2746</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81384</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1160056</v>
      </c>
      <c r="D6983" s="14" t="str">
        <f t="shared" si="108"/>
        <v>Error?</v>
      </c>
    </row>
    <row r="6984" spans="1:4" x14ac:dyDescent="0.2">
      <c r="A6984">
        <v>6923</v>
      </c>
      <c r="B6984" s="1232">
        <f>'Expenditures 15-22'!K86</f>
        <v>1160056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1160056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86029</v>
      </c>
      <c r="D7020" s="14" t="str">
        <f t="shared" si="108"/>
        <v>Error?</v>
      </c>
    </row>
    <row r="7021" spans="1:4" x14ac:dyDescent="0.2">
      <c r="A7021">
        <v>6960</v>
      </c>
      <c r="B7021" s="1232">
        <f>'Expenditures 15-22'!J114</f>
        <v>218963</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865</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865</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865</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13685</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865</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6742</v>
      </c>
      <c r="D7073" s="14" t="str">
        <f t="shared" si="109"/>
        <v>Error?</v>
      </c>
    </row>
    <row r="7074" spans="1:4" x14ac:dyDescent="0.2">
      <c r="A7074">
        <v>7013</v>
      </c>
      <c r="B7074" s="1232">
        <f>'Expenditures 15-22'!K210</f>
        <v>6742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10095</v>
      </c>
      <c r="D7246" s="14" t="str">
        <f t="shared" si="112"/>
        <v>Error?</v>
      </c>
    </row>
    <row r="7247" spans="1:4" x14ac:dyDescent="0.2">
      <c r="A7247">
        <f t="shared" si="113"/>
        <v>7186</v>
      </c>
      <c r="B7247" s="1232">
        <f>'Expenditures 15-22'!E7</f>
        <v>3024</v>
      </c>
      <c r="D7247" s="14" t="str">
        <f t="shared" si="112"/>
        <v>Error?</v>
      </c>
    </row>
    <row r="7248" spans="1:4" x14ac:dyDescent="0.2">
      <c r="A7248">
        <f t="shared" si="113"/>
        <v>7187</v>
      </c>
      <c r="B7248" s="1232">
        <f>'Expenditures 15-22'!F7</f>
        <v>27902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86894</v>
      </c>
      <c r="D7624" s="14" t="str">
        <f t="shared" si="124"/>
        <v>Error?</v>
      </c>
      <c r="E7624" s="14" t="s">
        <v>20</v>
      </c>
    </row>
    <row r="7625" spans="1:5" x14ac:dyDescent="0.2">
      <c r="A7625">
        <f t="shared" si="123"/>
        <v>7564</v>
      </c>
      <c r="B7625" s="1232">
        <f>'Cap Outlay Deprec 27'!I17</f>
        <v>8689.4</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529710.4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88874</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2237</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65327</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24462</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2016-10-21T18:41:54Z</cp:lastPrinted>
  <dcterms:created xsi:type="dcterms:W3CDTF">2003-10-29T19:06:34Z</dcterms:created>
  <dcterms:modified xsi:type="dcterms:W3CDTF">2016-11-01T14:42:38Z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